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codeName="ЭтаКнига" defaultThemeVersion="124226"/>
  <bookViews>
    <workbookView xWindow="0" yWindow="0" windowWidth="28800" windowHeight="12135" firstSheet="1" activeTab="2"/>
  </bookViews>
  <sheets>
    <sheet name="МО" sheetId="4" state="hidden" r:id="rId1"/>
    <sheet name="2024 " sheetId="8" r:id="rId2"/>
    <sheet name="2025" sheetId="9" r:id="rId3"/>
  </sheets>
  <externalReferences>
    <externalReference r:id="rId4"/>
  </externalReferences>
  <definedNames>
    <definedName name="InputRange" localSheetId="1">#REF!</definedName>
    <definedName name="InputRange" localSheetId="2">#REF!</definedName>
    <definedName name="InputRange">#REF!</definedName>
    <definedName name="InputRange01" localSheetId="1">[1]Анкета_Сбор!#REF!</definedName>
    <definedName name="InputRange01" localSheetId="2">[1]Анкета_Сбор!#REF!</definedName>
    <definedName name="InputRange01">[1]Анкета_Сбор!#REF!</definedName>
    <definedName name="InputRange02" localSheetId="1">[1]Анкета_Сбор!#REF!</definedName>
    <definedName name="InputRange02" localSheetId="2">[1]Анкета_Сбор!#REF!</definedName>
    <definedName name="InputRange02">[1]Анкета_Сбор!#REF!</definedName>
    <definedName name="InputRange11" localSheetId="1">#REF!</definedName>
    <definedName name="InputRange11" localSheetId="2">#REF!</definedName>
    <definedName name="InputRange11">#REF!</definedName>
    <definedName name="InputRange2" localSheetId="1">#REF!</definedName>
    <definedName name="InputRange2" localSheetId="2">#REF!</definedName>
    <definedName name="InputRange2">#REF!</definedName>
  </definedNames>
  <calcPr calcId="144525"/>
</workbook>
</file>

<file path=xl/calcChain.xml><?xml version="1.0" encoding="utf-8"?>
<calcChain xmlns="http://schemas.openxmlformats.org/spreadsheetml/2006/main">
  <c r="L14" i="9" l="1"/>
  <c r="K14" i="9"/>
  <c r="K12" i="9" s="1"/>
  <c r="K11" i="9" s="1"/>
  <c r="J14" i="9"/>
  <c r="J12" i="9" s="1"/>
  <c r="J11" i="9" s="1"/>
  <c r="H13" i="9"/>
  <c r="G13" i="9"/>
  <c r="G14" i="9" s="1"/>
  <c r="F13" i="9"/>
  <c r="L12" i="9"/>
  <c r="L11" i="9" s="1"/>
  <c r="F12" i="9"/>
  <c r="C2" i="9"/>
  <c r="C4" i="9" s="1" a="1"/>
  <c r="C4" i="9" s="1"/>
  <c r="H13" i="8"/>
  <c r="G13" i="8"/>
  <c r="F13" i="8"/>
  <c r="F12" i="8"/>
  <c r="C2" i="8"/>
  <c r="C4" i="8" s="1" a="1"/>
  <c r="C4" i="8" s="1"/>
  <c r="G12" i="9" l="1"/>
  <c r="G11" i="9" s="1"/>
  <c r="G14" i="8"/>
  <c r="G12" i="8" s="1"/>
  <c r="G11" i="8" s="1"/>
  <c r="H14" i="9"/>
  <c r="H12" i="9" s="1"/>
  <c r="H11" i="9" s="1"/>
  <c r="B16" i="9"/>
  <c r="B17" i="9"/>
  <c r="B14" i="9"/>
  <c r="B13" i="9"/>
  <c r="B12" i="9"/>
  <c r="B10" i="9"/>
  <c r="B11" i="9"/>
  <c r="B18" i="9"/>
  <c r="I14" i="9"/>
  <c r="I12" i="9" s="1"/>
  <c r="I11" i="9" s="1"/>
  <c r="L14" i="8"/>
  <c r="L12" i="8" s="1"/>
  <c r="L11" i="8" s="1"/>
  <c r="I14" i="8"/>
  <c r="I12" i="8" s="1"/>
  <c r="I11" i="8" s="1"/>
  <c r="J14" i="8"/>
  <c r="J12" i="8" s="1"/>
  <c r="J11" i="8" s="1"/>
  <c r="H14" i="8"/>
  <c r="H12" i="8" s="1"/>
  <c r="H11" i="8" s="1"/>
  <c r="B16" i="8"/>
  <c r="B17" i="8"/>
  <c r="B14" i="8"/>
  <c r="B13" i="8"/>
  <c r="B12" i="8"/>
  <c r="B10" i="8"/>
  <c r="B11" i="8"/>
  <c r="B18" i="8"/>
  <c r="K14" i="8"/>
  <c r="K12" i="8" s="1"/>
  <c r="K11" i="8" s="1"/>
</calcChain>
</file>

<file path=xl/sharedStrings.xml><?xml version="1.0" encoding="utf-8"?>
<sst xmlns="http://schemas.openxmlformats.org/spreadsheetml/2006/main" count="151" uniqueCount="99">
  <si>
    <t>Показатели</t>
  </si>
  <si>
    <t>отчет</t>
  </si>
  <si>
    <t>оценка</t>
  </si>
  <si>
    <t>прогноз</t>
  </si>
  <si>
    <t>Коды</t>
  </si>
  <si>
    <t>Код МО</t>
  </si>
  <si>
    <t>Единица измерения</t>
  </si>
  <si>
    <t>Согласовано:</t>
  </si>
  <si>
    <t xml:space="preserve"> </t>
  </si>
  <si>
    <t xml:space="preserve">        </t>
  </si>
  <si>
    <t>г. Азов</t>
  </si>
  <si>
    <t>г. Донецк</t>
  </si>
  <si>
    <t>г. Ростов-на-Дону</t>
  </si>
  <si>
    <t>г. Батайск</t>
  </si>
  <si>
    <t>г. Волгодонск</t>
  </si>
  <si>
    <t>г. Гуково</t>
  </si>
  <si>
    <t>г. Зверево</t>
  </si>
  <si>
    <t>г. Каменск-Шахтинский</t>
  </si>
  <si>
    <t>г. Новошахтинск</t>
  </si>
  <si>
    <t>г. Таганрог</t>
  </si>
  <si>
    <t>г. Шахты</t>
  </si>
  <si>
    <t>Азовский район</t>
  </si>
  <si>
    <t>г. Новочеркасск</t>
  </si>
  <si>
    <t>Боковский район</t>
  </si>
  <si>
    <t>Исполнтель:</t>
  </si>
  <si>
    <t>Номер телефона</t>
  </si>
  <si>
    <t>Код</t>
  </si>
  <si>
    <t>Код для Excel (поисковый)</t>
  </si>
  <si>
    <t>Код показателя</t>
  </si>
  <si>
    <t>Код раздела</t>
  </si>
  <si>
    <t>% к предыдущему году в сопоставимых ценах</t>
  </si>
  <si>
    <t xml:space="preserve">Объем работ, выполненных по виду деятельности "строительство" </t>
  </si>
  <si>
    <t>млн. руб. в ценах соответствующих лет</t>
  </si>
  <si>
    <t>Темп роста объема строительных работ (в сопоставимых ценах), % к предыдущему году</t>
  </si>
  <si>
    <t>Индекс-дефлятор по объему работ, выполненных по виду деятельности "строительство", % к предыдущему году</t>
  </si>
  <si>
    <t>% к предыдущему году</t>
  </si>
  <si>
    <t>Ввод в эксплуатацию жилых домов за счет всех источников финансирования</t>
  </si>
  <si>
    <t>тыс. кв. м общей площади</t>
  </si>
  <si>
    <t>Индекс физического объема*</t>
  </si>
  <si>
    <t>средств федерального бюджета</t>
  </si>
  <si>
    <t>средств бюджетов субъектов Российской Федерации и средств местного бюджета</t>
  </si>
  <si>
    <t>из общего итога - индивидуальные жилые дома, построенные населением за свой счет и с помощью кредитов</t>
  </si>
  <si>
    <t>*-  индекс физического объема определен для каждого МО в соответствии с значениями по вводу в эксплуатацию жилья в 2021 году, установленными в соглашении о реализации программы по вводу жилья на 2021 - 2030 гг.</t>
  </si>
  <si>
    <t>V Строительство</t>
  </si>
  <si>
    <t>Обозначения ячеек:</t>
  </si>
  <si>
    <t xml:space="preserve">Аксайский район              </t>
  </si>
  <si>
    <t xml:space="preserve">Багаевский район             </t>
  </si>
  <si>
    <t xml:space="preserve">Белокалитвинский район       </t>
  </si>
  <si>
    <t xml:space="preserve">Верхнедонской район          </t>
  </si>
  <si>
    <t xml:space="preserve">Веселовский район            </t>
  </si>
  <si>
    <t xml:space="preserve">Волгодонской район           </t>
  </si>
  <si>
    <t xml:space="preserve">Дубовский район              </t>
  </si>
  <si>
    <t xml:space="preserve">Егорлыкский район            </t>
  </si>
  <si>
    <t xml:space="preserve">Заветинский район            </t>
  </si>
  <si>
    <t xml:space="preserve">Зерноградский район          </t>
  </si>
  <si>
    <t xml:space="preserve">Зимовниковский район         </t>
  </si>
  <si>
    <t xml:space="preserve">Кагальницкий район           </t>
  </si>
  <si>
    <t xml:space="preserve">Каменский район              </t>
  </si>
  <si>
    <t xml:space="preserve">Кашарский район              </t>
  </si>
  <si>
    <t xml:space="preserve">Константиновский район       </t>
  </si>
  <si>
    <t xml:space="preserve">Красносулинский район        </t>
  </si>
  <si>
    <t xml:space="preserve">Куйбышевский район           </t>
  </si>
  <si>
    <t xml:space="preserve">Мартыновский район           </t>
  </si>
  <si>
    <t xml:space="preserve">Матвеево-Курганский район    </t>
  </si>
  <si>
    <t xml:space="preserve">Миллеровский район           </t>
  </si>
  <si>
    <t xml:space="preserve">Милютинский район            </t>
  </si>
  <si>
    <t xml:space="preserve">Морозовский район            </t>
  </si>
  <si>
    <t xml:space="preserve">Мясниковский район           </t>
  </si>
  <si>
    <t xml:space="preserve">Неклиновский район           </t>
  </si>
  <si>
    <t xml:space="preserve">Обливский район              </t>
  </si>
  <si>
    <t xml:space="preserve">Октябрьский район            </t>
  </si>
  <si>
    <t xml:space="preserve">Орловский район              </t>
  </si>
  <si>
    <t xml:space="preserve">Песчанокопский район         </t>
  </si>
  <si>
    <t xml:space="preserve">Пролетарский район           </t>
  </si>
  <si>
    <t xml:space="preserve">Ремонтненский район          </t>
  </si>
  <si>
    <t xml:space="preserve">Родионово-Несветайский район </t>
  </si>
  <si>
    <t xml:space="preserve">Сальский район               </t>
  </si>
  <si>
    <t xml:space="preserve">Семикаракорский район        </t>
  </si>
  <si>
    <t xml:space="preserve">Советский район          </t>
  </si>
  <si>
    <t xml:space="preserve">Тарасовский район            </t>
  </si>
  <si>
    <t xml:space="preserve">Тацинский район              </t>
  </si>
  <si>
    <t xml:space="preserve">Усть-Донецкий район          </t>
  </si>
  <si>
    <t xml:space="preserve">Целинский район              </t>
  </si>
  <si>
    <t xml:space="preserve">Цимлянский район             </t>
  </si>
  <si>
    <t xml:space="preserve">Чертковский район            </t>
  </si>
  <si>
    <t xml:space="preserve">Шолоховский район            </t>
  </si>
  <si>
    <t>х</t>
  </si>
  <si>
    <t>в т.ч. по источникам финансирования</t>
  </si>
  <si>
    <r>
      <t xml:space="preserve">Ячейки, отмеченные </t>
    </r>
    <r>
      <rPr>
        <b/>
        <i/>
        <sz val="12"/>
        <rFont val="Times New Roman"/>
        <family val="1"/>
        <charset val="204"/>
      </rPr>
      <t>белым</t>
    </r>
    <r>
      <rPr>
        <sz val="12"/>
        <rFont val="Times New Roman"/>
        <family val="1"/>
        <charset val="204"/>
      </rPr>
      <t xml:space="preserve"> цветом</t>
    </r>
  </si>
  <si>
    <r>
      <t xml:space="preserve">Ячейки, отмеченные </t>
    </r>
    <r>
      <rPr>
        <b/>
        <i/>
        <sz val="12"/>
        <color indexed="8"/>
        <rFont val="Times New Roman"/>
        <family val="1"/>
        <charset val="204"/>
      </rPr>
      <t>голубым</t>
    </r>
    <r>
      <rPr>
        <sz val="12"/>
        <color indexed="8"/>
        <rFont val="Times New Roman"/>
        <family val="1"/>
        <charset val="204"/>
      </rPr>
      <t xml:space="preserve"> цветом</t>
    </r>
  </si>
  <si>
    <t>Доступные для заполнения ячейки</t>
  </si>
  <si>
    <t>Недоступные для заполнения ячейки</t>
  </si>
  <si>
    <t>Алексеевское сельское поселение Октябрьского района</t>
  </si>
  <si>
    <t>Ведущий специалист-экономист</t>
  </si>
  <si>
    <t>М.Д. Литвинова</t>
  </si>
  <si>
    <t>Глава Администрации Алексеевского сельского поселения</t>
  </si>
  <si>
    <t>Ю.В. Кашпор</t>
  </si>
  <si>
    <t>Прогноз социально-экономического развития муниципальных образований Ростовской области на 2025 – 2027 годы</t>
  </si>
  <si>
    <t>Прогноз социально-экономического развития муниципальных образований Ростовской области на 2026 – 2028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</si>
</sst>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"/>
    <numFmt numFmtId="166" formatCode="#,##0.000"/>
  </numFmts>
  <fonts count="22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 "/>
      <charset val="204"/>
    </font>
    <font>
      <sz val="12"/>
      <color theme="0" tint="-0.34998626667073579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4" fillId="0" borderId="0"/>
    <xf numFmtId="0" fontId="1" fillId="0" borderId="0"/>
    <xf numFmtId="164" fontId="5" fillId="0" borderId="0" applyFont="0" applyFill="0" applyBorder="0" applyAlignment="0" applyProtection="0"/>
  </cellStyleXfs>
  <cellXfs count="67">
    <xf numFmtId="0" fontId="0" fillId="0" borderId="0" xfId="0"/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/>
    <xf numFmtId="0" fontId="0" fillId="0" borderId="0" xfId="0" applyFill="1"/>
    <xf numFmtId="0" fontId="8" fillId="0" borderId="0" xfId="0" applyFont="1"/>
    <xf numFmtId="0" fontId="9" fillId="2" borderId="1" xfId="0" applyFont="1" applyFill="1" applyBorder="1" applyAlignment="1" applyProtection="1">
      <alignment horizontal="center" vertical="center"/>
      <protection locked="0"/>
    </xf>
    <xf numFmtId="0" fontId="8" fillId="0" borderId="0" xfId="1" applyFont="1" applyAlignment="1" applyProtection="1">
      <alignment horizontal="center" vertical="center"/>
    </xf>
    <xf numFmtId="0" fontId="9" fillId="2" borderId="1" xfId="1" applyNumberFormat="1" applyFont="1" applyFill="1" applyBorder="1" applyAlignment="1" applyProtection="1">
      <alignment horizontal="center" vertical="center"/>
    </xf>
    <xf numFmtId="0" fontId="10" fillId="0" borderId="0" xfId="1" applyFont="1" applyAlignment="1" applyProtection="1">
      <alignment horizontal="center"/>
    </xf>
    <xf numFmtId="0" fontId="10" fillId="0" borderId="0" xfId="0" applyFont="1" applyAlignment="1" applyProtection="1">
      <alignment horizontal="center"/>
    </xf>
    <xf numFmtId="0" fontId="8" fillId="0" borderId="0" xfId="0" applyFont="1" applyProtection="1"/>
    <xf numFmtId="0" fontId="2" fillId="0" borderId="1" xfId="1" applyFont="1" applyBorder="1" applyAlignment="1" applyProtection="1">
      <alignment horizontal="center"/>
    </xf>
    <xf numFmtId="0" fontId="0" fillId="0" borderId="0" xfId="0" applyFill="1" applyProtection="1"/>
    <xf numFmtId="0" fontId="12" fillId="2" borderId="1" xfId="1" applyNumberFormat="1" applyFont="1" applyFill="1" applyBorder="1" applyAlignment="1" applyProtection="1">
      <alignment horizontal="center" vertical="top"/>
    </xf>
    <xf numFmtId="0" fontId="10" fillId="3" borderId="0" xfId="1" applyFont="1" applyFill="1" applyProtection="1">
      <protection locked="0"/>
    </xf>
    <xf numFmtId="0" fontId="8" fillId="3" borderId="0" xfId="1" applyFont="1" applyFill="1" applyProtection="1">
      <protection locked="0"/>
    </xf>
    <xf numFmtId="0" fontId="14" fillId="0" borderId="0" xfId="0" applyFont="1" applyProtection="1"/>
    <xf numFmtId="0" fontId="8" fillId="0" borderId="0" xfId="0" applyFont="1" applyFill="1"/>
    <xf numFmtId="0" fontId="15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vertical="center" wrapText="1"/>
    </xf>
    <xf numFmtId="0" fontId="13" fillId="0" borderId="0" xfId="0" applyFont="1" applyFill="1" applyAlignment="1">
      <alignment horizontal="right" vertical="center" wrapText="1"/>
    </xf>
    <xf numFmtId="0" fontId="8" fillId="0" borderId="0" xfId="0" applyFont="1" applyFill="1" applyAlignment="1">
      <alignment horizontal="right" vertical="center" wrapText="1"/>
    </xf>
    <xf numFmtId="0" fontId="5" fillId="0" borderId="0" xfId="1" applyFont="1" applyFill="1" applyProtection="1"/>
    <xf numFmtId="0" fontId="5" fillId="3" borderId="0" xfId="1" applyFont="1" applyFill="1" applyProtection="1">
      <protection locked="0"/>
    </xf>
    <xf numFmtId="0" fontId="2" fillId="0" borderId="0" xfId="0" applyFont="1" applyFill="1" applyAlignment="1">
      <alignment vertical="center"/>
    </xf>
    <xf numFmtId="0" fontId="6" fillId="0" borderId="1" xfId="3" applyFont="1" applyFill="1" applyBorder="1" applyAlignment="1">
      <alignment horizontal="left" vertical="center" wrapText="1" shrinkToFit="1"/>
    </xf>
    <xf numFmtId="0" fontId="6" fillId="0" borderId="1" xfId="3" applyFont="1" applyFill="1" applyBorder="1" applyAlignment="1">
      <alignment horizontal="center" vertical="center" wrapText="1" shrinkToFit="1"/>
    </xf>
    <xf numFmtId="165" fontId="6" fillId="0" borderId="1" xfId="3" applyNumberFormat="1" applyFont="1" applyFill="1" applyBorder="1" applyAlignment="1">
      <alignment horizontal="center" vertical="center" wrapText="1" shrinkToFit="1"/>
    </xf>
    <xf numFmtId="0" fontId="16" fillId="0" borderId="1" xfId="3" applyFont="1" applyFill="1" applyBorder="1" applyAlignment="1">
      <alignment horizontal="right" vertical="center" wrapText="1" shrinkToFit="1"/>
    </xf>
    <xf numFmtId="0" fontId="16" fillId="0" borderId="1" xfId="3" applyFont="1" applyFill="1" applyBorder="1" applyAlignment="1">
      <alignment horizontal="left" vertical="center" wrapText="1" indent="2" shrinkToFit="1"/>
    </xf>
    <xf numFmtId="0" fontId="6" fillId="0" borderId="1" xfId="3" applyFont="1" applyFill="1" applyBorder="1" applyAlignment="1">
      <alignment horizontal="left" vertical="center" wrapText="1" indent="1" shrinkToFit="1"/>
    </xf>
    <xf numFmtId="165" fontId="6" fillId="3" borderId="1" xfId="3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Fill="1" applyAlignment="1"/>
    <xf numFmtId="49" fontId="0" fillId="0" borderId="0" xfId="0" applyNumberFormat="1" applyFont="1" applyFill="1" applyAlignment="1"/>
    <xf numFmtId="49" fontId="0" fillId="0" borderId="0" xfId="0" applyNumberFormat="1" applyFill="1"/>
    <xf numFmtId="0" fontId="0" fillId="3" borderId="0" xfId="0" applyFill="1" applyProtection="1">
      <protection locked="0"/>
    </xf>
    <xf numFmtId="166" fontId="6" fillId="3" borderId="1" xfId="3" applyNumberFormat="1" applyFont="1" applyFill="1" applyBorder="1" applyAlignment="1" applyProtection="1">
      <alignment horizontal="center" vertical="center" wrapText="1" shrinkToFit="1"/>
      <protection locked="0"/>
    </xf>
    <xf numFmtId="166" fontId="6" fillId="0" borderId="1" xfId="3" applyNumberFormat="1" applyFont="1" applyFill="1" applyBorder="1" applyAlignment="1">
      <alignment horizontal="center" vertical="center" wrapText="1" shrinkToFit="1"/>
    </xf>
    <xf numFmtId="0" fontId="0" fillId="0" borderId="0" xfId="0" applyFill="1" applyProtection="1">
      <protection locked="0"/>
    </xf>
    <xf numFmtId="166" fontId="7" fillId="4" borderId="11" xfId="1" applyNumberFormat="1" applyFont="1" applyFill="1" applyBorder="1" applyAlignment="1" applyProtection="1">
      <alignment horizontal="center" vertical="center" wrapText="1"/>
    </xf>
    <xf numFmtId="0" fontId="18" fillId="0" borderId="0" xfId="1" applyFont="1" applyFill="1" applyBorder="1" applyAlignment="1" applyProtection="1">
      <alignment horizontal="center"/>
    </xf>
    <xf numFmtId="0" fontId="6" fillId="0" borderId="1" xfId="1" applyFont="1" applyFill="1" applyBorder="1" applyAlignment="1" applyProtection="1">
      <alignment horizontal="center" vertical="top" wrapText="1"/>
    </xf>
    <xf numFmtId="165" fontId="7" fillId="3" borderId="1" xfId="1" applyNumberFormat="1" applyFont="1" applyFill="1" applyBorder="1" applyAlignment="1" applyProtection="1">
      <alignment horizontal="center" vertical="center" wrapText="1"/>
      <protection locked="0"/>
    </xf>
    <xf numFmtId="4" fontId="6" fillId="3" borderId="1" xfId="3" applyNumberFormat="1" applyFont="1" applyFill="1" applyBorder="1" applyAlignment="1" applyProtection="1">
      <alignment horizontal="center" vertical="center" wrapText="1" shrinkToFit="1"/>
      <protection locked="0"/>
    </xf>
    <xf numFmtId="0" fontId="8" fillId="0" borderId="0" xfId="0" applyFont="1" applyFill="1" applyAlignment="1" applyProtection="1">
      <alignment horizontal="center" vertical="top" wrapText="1"/>
    </xf>
    <xf numFmtId="0" fontId="19" fillId="3" borderId="10" xfId="0" applyFont="1" applyFill="1" applyBorder="1" applyAlignment="1" applyProtection="1">
      <alignment horizontal="left" wrapText="1"/>
      <protection locked="0"/>
    </xf>
    <xf numFmtId="0" fontId="13" fillId="0" borderId="0" xfId="0" applyFont="1" applyFill="1" applyBorder="1" applyAlignment="1" applyProtection="1">
      <alignment horizontal="center"/>
    </xf>
    <xf numFmtId="0" fontId="9" fillId="2" borderId="5" xfId="5" applyFont="1" applyFill="1" applyBorder="1" applyAlignment="1" applyProtection="1">
      <alignment horizontal="center" vertical="center" wrapText="1"/>
    </xf>
    <xf numFmtId="0" fontId="9" fillId="2" borderId="6" xfId="5" applyFont="1" applyFill="1" applyBorder="1" applyAlignment="1" applyProtection="1">
      <alignment horizontal="center" vertical="center" wrapText="1"/>
    </xf>
    <xf numFmtId="0" fontId="9" fillId="2" borderId="3" xfId="5" applyFont="1" applyFill="1" applyBorder="1" applyAlignment="1" applyProtection="1">
      <alignment horizontal="center" vertical="center" wrapText="1"/>
    </xf>
    <xf numFmtId="0" fontId="9" fillId="2" borderId="4" xfId="5" applyFont="1" applyFill="1" applyBorder="1" applyAlignment="1" applyProtection="1">
      <alignment horizontal="center" vertical="center" wrapText="1"/>
    </xf>
    <xf numFmtId="0" fontId="2" fillId="0" borderId="1" xfId="1" applyFont="1" applyBorder="1" applyAlignment="1" applyProtection="1">
      <alignment horizontal="center" vertical="center"/>
    </xf>
    <xf numFmtId="0" fontId="2" fillId="0" borderId="1" xfId="1" applyFont="1" applyBorder="1" applyAlignment="1" applyProtection="1">
      <alignment horizontal="center" vertical="center" wrapText="1"/>
    </xf>
    <xf numFmtId="0" fontId="17" fillId="0" borderId="0" xfId="0" applyFont="1" applyFill="1" applyBorder="1" applyAlignment="1" applyProtection="1">
      <alignment horizontal="center"/>
    </xf>
    <xf numFmtId="0" fontId="2" fillId="0" borderId="2" xfId="1" applyFont="1" applyBorder="1" applyAlignment="1" applyProtection="1">
      <alignment horizontal="center"/>
    </xf>
    <xf numFmtId="0" fontId="2" fillId="0" borderId="8" xfId="1" applyFont="1" applyBorder="1" applyAlignment="1" applyProtection="1">
      <alignment horizontal="center"/>
    </xf>
    <xf numFmtId="0" fontId="2" fillId="0" borderId="9" xfId="1" applyFont="1" applyBorder="1" applyAlignment="1" applyProtection="1">
      <alignment horizontal="center"/>
    </xf>
    <xf numFmtId="0" fontId="13" fillId="0" borderId="11" xfId="0" applyFont="1" applyFill="1" applyBorder="1" applyAlignment="1" applyProtection="1">
      <alignment horizontal="center"/>
    </xf>
    <xf numFmtId="0" fontId="3" fillId="0" borderId="7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7" xfId="3" applyFont="1" applyFill="1" applyBorder="1" applyAlignment="1">
      <alignment horizontal="center" wrapText="1"/>
    </xf>
    <xf numFmtId="0" fontId="3" fillId="0" borderId="0" xfId="3" applyFont="1" applyFill="1" applyBorder="1" applyAlignment="1">
      <alignment horizontal="center" wrapText="1"/>
    </xf>
    <xf numFmtId="0" fontId="3" fillId="5" borderId="1" xfId="0" applyFont="1" applyFill="1" applyBorder="1" applyAlignment="1" applyProtection="1">
      <alignment horizontal="center"/>
      <protection locked="0"/>
    </xf>
    <xf numFmtId="0" fontId="13" fillId="0" borderId="1" xfId="0" applyFont="1" applyFill="1" applyBorder="1" applyAlignment="1" applyProtection="1">
      <alignment horizontal="center"/>
    </xf>
  </cellXfs>
  <cellStyles count="8">
    <cellStyle name="Обычный" xfId="0" builtinId="0"/>
    <cellStyle name="Обычный 2" xfId="1"/>
    <cellStyle name="Обычный 2 2" xfId="2"/>
    <cellStyle name="Обычный 3" xfId="3"/>
    <cellStyle name="Обычный 3 2 18 2" xfId="6"/>
    <cellStyle name="Обычный 3 3" xfId="4"/>
    <cellStyle name="Обычный_в2" xfId="5"/>
    <cellStyle name="Финансовый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!&#1040;&#1083;&#1100;&#1090;&#1077;&#1088;&#1085;&#1072;&#1090;&#1080;&#1074;&#1085;&#1099;&#1081;%20&#1087;&#1088;&#1086;&#1075;&#1085;&#1086;&#1079;/&#1055;&#1088;&#1086;&#1075;&#1085;&#1086;&#1079;%20&#1087;&#1086;%20&#1052;&#1054;/&#1053;&#1077;&#1095;&#1090;&#1086;/&#1054;&#1090;&#1074;&#1077;&#1090;&#1099;%20&#1057;&#1054;&#1055;%20&#1076;&#1077;&#1082;&#1072;&#1073;&#1088;&#1100;/&#1040;&#1074;&#1080;&#1085;&#1075;&#1088;&#1091;&#108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кета_Сбор"/>
      <sheetName val="Инструкция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5:C59"/>
  <sheetViews>
    <sheetView topLeftCell="A16" workbookViewId="0">
      <selection activeCell="E19" sqref="E19"/>
    </sheetView>
  </sheetViews>
  <sheetFormatPr defaultRowHeight="12.75"/>
  <cols>
    <col min="2" max="2" width="30.5703125" customWidth="1"/>
    <col min="3" max="3" width="34.42578125" customWidth="1"/>
    <col min="4" max="4" width="11" customWidth="1"/>
    <col min="5" max="5" width="39.28515625" customWidth="1"/>
    <col min="6" max="6" width="33" bestFit="1" customWidth="1"/>
  </cols>
  <sheetData>
    <row r="5" spans="1:3">
      <c r="A5" s="37">
        <v>1</v>
      </c>
      <c r="B5" s="36" t="s">
        <v>12</v>
      </c>
      <c r="C5" s="37">
        <v>1</v>
      </c>
    </row>
    <row r="6" spans="1:3">
      <c r="A6" s="37">
        <v>2</v>
      </c>
      <c r="B6" s="35" t="s">
        <v>10</v>
      </c>
      <c r="C6" s="37">
        <v>2</v>
      </c>
    </row>
    <row r="7" spans="1:3">
      <c r="A7" s="37">
        <v>3</v>
      </c>
      <c r="B7" s="35" t="s">
        <v>13</v>
      </c>
      <c r="C7" s="37">
        <v>3</v>
      </c>
    </row>
    <row r="8" spans="1:3">
      <c r="A8" s="37">
        <v>4</v>
      </c>
      <c r="B8" s="35" t="s">
        <v>14</v>
      </c>
      <c r="C8" s="37">
        <v>4</v>
      </c>
    </row>
    <row r="9" spans="1:3">
      <c r="A9" s="37">
        <v>5</v>
      </c>
      <c r="B9" s="35" t="s">
        <v>15</v>
      </c>
      <c r="C9" s="37">
        <v>5</v>
      </c>
    </row>
    <row r="10" spans="1:3">
      <c r="A10" s="37">
        <v>6</v>
      </c>
      <c r="B10" s="35" t="s">
        <v>11</v>
      </c>
      <c r="C10" s="37">
        <v>6</v>
      </c>
    </row>
    <row r="11" spans="1:3">
      <c r="A11" s="37">
        <v>7</v>
      </c>
      <c r="B11" s="35" t="s">
        <v>16</v>
      </c>
      <c r="C11" s="37">
        <v>7</v>
      </c>
    </row>
    <row r="12" spans="1:3">
      <c r="A12" s="37">
        <v>8</v>
      </c>
      <c r="B12" s="35" t="s">
        <v>17</v>
      </c>
      <c r="C12" s="37">
        <v>8</v>
      </c>
    </row>
    <row r="13" spans="1:3">
      <c r="A13" s="37">
        <v>9</v>
      </c>
      <c r="B13" s="35" t="s">
        <v>22</v>
      </c>
      <c r="C13" s="37">
        <v>9</v>
      </c>
    </row>
    <row r="14" spans="1:3">
      <c r="A14" s="37">
        <v>10</v>
      </c>
      <c r="B14" s="35" t="s">
        <v>18</v>
      </c>
      <c r="C14" s="37">
        <v>10</v>
      </c>
    </row>
    <row r="15" spans="1:3">
      <c r="A15" s="37">
        <v>11</v>
      </c>
      <c r="B15" s="35" t="s">
        <v>19</v>
      </c>
      <c r="C15" s="37">
        <v>11</v>
      </c>
    </row>
    <row r="16" spans="1:3">
      <c r="A16" s="37">
        <v>12</v>
      </c>
      <c r="B16" s="35" t="s">
        <v>20</v>
      </c>
      <c r="C16" s="37">
        <v>12</v>
      </c>
    </row>
    <row r="17" spans="1:3">
      <c r="A17" s="37">
        <v>13</v>
      </c>
      <c r="B17" s="35" t="s">
        <v>21</v>
      </c>
      <c r="C17" s="37">
        <v>13</v>
      </c>
    </row>
    <row r="18" spans="1:3">
      <c r="A18" s="37">
        <v>14</v>
      </c>
      <c r="B18" s="35" t="s">
        <v>45</v>
      </c>
      <c r="C18" s="37">
        <v>14</v>
      </c>
    </row>
    <row r="19" spans="1:3">
      <c r="A19" s="37">
        <v>15</v>
      </c>
      <c r="B19" s="35" t="s">
        <v>46</v>
      </c>
      <c r="C19" s="37">
        <v>15</v>
      </c>
    </row>
    <row r="20" spans="1:3">
      <c r="A20" s="37">
        <v>16</v>
      </c>
      <c r="B20" s="35" t="s">
        <v>47</v>
      </c>
      <c r="C20" s="37">
        <v>16</v>
      </c>
    </row>
    <row r="21" spans="1:3">
      <c r="A21" s="37">
        <v>17</v>
      </c>
      <c r="B21" s="35" t="s">
        <v>23</v>
      </c>
      <c r="C21" s="37">
        <v>17</v>
      </c>
    </row>
    <row r="22" spans="1:3">
      <c r="A22" s="37">
        <v>18</v>
      </c>
      <c r="B22" s="35" t="s">
        <v>48</v>
      </c>
      <c r="C22" s="37">
        <v>18</v>
      </c>
    </row>
    <row r="23" spans="1:3">
      <c r="A23" s="37">
        <v>19</v>
      </c>
      <c r="B23" s="35" t="s">
        <v>49</v>
      </c>
      <c r="C23" s="37">
        <v>19</v>
      </c>
    </row>
    <row r="24" spans="1:3">
      <c r="A24" s="37">
        <v>20</v>
      </c>
      <c r="B24" s="35" t="s">
        <v>50</v>
      </c>
      <c r="C24" s="37">
        <v>20</v>
      </c>
    </row>
    <row r="25" spans="1:3">
      <c r="A25" s="37">
        <v>21</v>
      </c>
      <c r="B25" s="35" t="s">
        <v>51</v>
      </c>
      <c r="C25" s="37">
        <v>21</v>
      </c>
    </row>
    <row r="26" spans="1:3">
      <c r="A26" s="37">
        <v>22</v>
      </c>
      <c r="B26" s="35" t="s">
        <v>52</v>
      </c>
      <c r="C26" s="37">
        <v>22</v>
      </c>
    </row>
    <row r="27" spans="1:3">
      <c r="A27" s="37">
        <v>23</v>
      </c>
      <c r="B27" s="35" t="s">
        <v>53</v>
      </c>
      <c r="C27" s="37">
        <v>23</v>
      </c>
    </row>
    <row r="28" spans="1:3">
      <c r="A28" s="37">
        <v>24</v>
      </c>
      <c r="B28" s="35" t="s">
        <v>54</v>
      </c>
      <c r="C28" s="37">
        <v>24</v>
      </c>
    </row>
    <row r="29" spans="1:3">
      <c r="A29" s="37">
        <v>25</v>
      </c>
      <c r="B29" s="35" t="s">
        <v>55</v>
      </c>
      <c r="C29" s="37">
        <v>25</v>
      </c>
    </row>
    <row r="30" spans="1:3">
      <c r="A30" s="37">
        <v>26</v>
      </c>
      <c r="B30" s="35" t="s">
        <v>56</v>
      </c>
      <c r="C30" s="37">
        <v>26</v>
      </c>
    </row>
    <row r="31" spans="1:3">
      <c r="A31" s="37">
        <v>27</v>
      </c>
      <c r="B31" s="35" t="s">
        <v>57</v>
      </c>
      <c r="C31" s="37">
        <v>27</v>
      </c>
    </row>
    <row r="32" spans="1:3">
      <c r="A32" s="37">
        <v>28</v>
      </c>
      <c r="B32" s="35" t="s">
        <v>58</v>
      </c>
      <c r="C32" s="37">
        <v>28</v>
      </c>
    </row>
    <row r="33" spans="1:3">
      <c r="A33" s="37">
        <v>29</v>
      </c>
      <c r="B33" s="35" t="s">
        <v>59</v>
      </c>
      <c r="C33" s="37">
        <v>29</v>
      </c>
    </row>
    <row r="34" spans="1:3">
      <c r="A34" s="37">
        <v>30</v>
      </c>
      <c r="B34" s="35" t="s">
        <v>60</v>
      </c>
      <c r="C34" s="37">
        <v>30</v>
      </c>
    </row>
    <row r="35" spans="1:3">
      <c r="A35" s="37">
        <v>31</v>
      </c>
      <c r="B35" s="35" t="s">
        <v>61</v>
      </c>
      <c r="C35" s="37">
        <v>31</v>
      </c>
    </row>
    <row r="36" spans="1:3">
      <c r="A36" s="37">
        <v>32</v>
      </c>
      <c r="B36" s="35" t="s">
        <v>62</v>
      </c>
      <c r="C36" s="37">
        <v>32</v>
      </c>
    </row>
    <row r="37" spans="1:3">
      <c r="A37" s="37">
        <v>33</v>
      </c>
      <c r="B37" s="35" t="s">
        <v>63</v>
      </c>
      <c r="C37" s="37">
        <v>33</v>
      </c>
    </row>
    <row r="38" spans="1:3">
      <c r="A38" s="37">
        <v>34</v>
      </c>
      <c r="B38" s="35" t="s">
        <v>64</v>
      </c>
      <c r="C38" s="37">
        <v>34</v>
      </c>
    </row>
    <row r="39" spans="1:3">
      <c r="A39" s="37">
        <v>35</v>
      </c>
      <c r="B39" s="35" t="s">
        <v>65</v>
      </c>
      <c r="C39" s="37">
        <v>35</v>
      </c>
    </row>
    <row r="40" spans="1:3">
      <c r="A40" s="37">
        <v>36</v>
      </c>
      <c r="B40" s="35" t="s">
        <v>66</v>
      </c>
      <c r="C40" s="37">
        <v>36</v>
      </c>
    </row>
    <row r="41" spans="1:3">
      <c r="A41" s="37">
        <v>37</v>
      </c>
      <c r="B41" s="35" t="s">
        <v>67</v>
      </c>
      <c r="C41" s="37">
        <v>37</v>
      </c>
    </row>
    <row r="42" spans="1:3">
      <c r="A42" s="37">
        <v>38</v>
      </c>
      <c r="B42" s="35" t="s">
        <v>68</v>
      </c>
      <c r="C42" s="37">
        <v>38</v>
      </c>
    </row>
    <row r="43" spans="1:3">
      <c r="A43" s="37">
        <v>39</v>
      </c>
      <c r="B43" s="35" t="s">
        <v>69</v>
      </c>
      <c r="C43" s="37">
        <v>39</v>
      </c>
    </row>
    <row r="44" spans="1:3">
      <c r="A44" s="37">
        <v>40</v>
      </c>
      <c r="B44" s="35" t="s">
        <v>70</v>
      </c>
      <c r="C44" s="37">
        <v>40</v>
      </c>
    </row>
    <row r="45" spans="1:3">
      <c r="A45" s="37">
        <v>41</v>
      </c>
      <c r="B45" s="35" t="s">
        <v>71</v>
      </c>
      <c r="C45" s="37">
        <v>41</v>
      </c>
    </row>
    <row r="46" spans="1:3">
      <c r="A46" s="37">
        <v>42</v>
      </c>
      <c r="B46" s="35" t="s">
        <v>72</v>
      </c>
      <c r="C46" s="37">
        <v>42</v>
      </c>
    </row>
    <row r="47" spans="1:3">
      <c r="A47" s="37">
        <v>43</v>
      </c>
      <c r="B47" s="35" t="s">
        <v>73</v>
      </c>
      <c r="C47" s="37">
        <v>43</v>
      </c>
    </row>
    <row r="48" spans="1:3">
      <c r="A48" s="37">
        <v>44</v>
      </c>
      <c r="B48" s="35" t="s">
        <v>74</v>
      </c>
      <c r="C48" s="37">
        <v>44</v>
      </c>
    </row>
    <row r="49" spans="1:3">
      <c r="A49" s="37">
        <v>45</v>
      </c>
      <c r="B49" s="35" t="s">
        <v>75</v>
      </c>
      <c r="C49" s="37">
        <v>45</v>
      </c>
    </row>
    <row r="50" spans="1:3">
      <c r="A50" s="37">
        <v>46</v>
      </c>
      <c r="B50" s="35" t="s">
        <v>76</v>
      </c>
      <c r="C50" s="37">
        <v>46</v>
      </c>
    </row>
    <row r="51" spans="1:3">
      <c r="A51" s="37">
        <v>47</v>
      </c>
      <c r="B51" s="35" t="s">
        <v>77</v>
      </c>
      <c r="C51" s="37">
        <v>47</v>
      </c>
    </row>
    <row r="52" spans="1:3">
      <c r="A52" s="37">
        <v>48</v>
      </c>
      <c r="B52" s="35" t="s">
        <v>78</v>
      </c>
      <c r="C52" s="37">
        <v>48</v>
      </c>
    </row>
    <row r="53" spans="1:3">
      <c r="A53" s="37">
        <v>49</v>
      </c>
      <c r="B53" s="35" t="s">
        <v>79</v>
      </c>
      <c r="C53" s="37">
        <v>49</v>
      </c>
    </row>
    <row r="54" spans="1:3">
      <c r="A54" s="37">
        <v>50</v>
      </c>
      <c r="B54" s="35" t="s">
        <v>80</v>
      </c>
      <c r="C54" s="37">
        <v>50</v>
      </c>
    </row>
    <row r="55" spans="1:3">
      <c r="A55" s="37">
        <v>51</v>
      </c>
      <c r="B55" s="35" t="s">
        <v>81</v>
      </c>
      <c r="C55" s="37">
        <v>51</v>
      </c>
    </row>
    <row r="56" spans="1:3">
      <c r="A56" s="37">
        <v>52</v>
      </c>
      <c r="B56" s="35" t="s">
        <v>82</v>
      </c>
      <c r="C56" s="37">
        <v>52</v>
      </c>
    </row>
    <row r="57" spans="1:3">
      <c r="A57" s="37">
        <v>53</v>
      </c>
      <c r="B57" s="35" t="s">
        <v>83</v>
      </c>
      <c r="C57" s="37">
        <v>53</v>
      </c>
    </row>
    <row r="58" spans="1:3">
      <c r="A58" s="37">
        <v>54</v>
      </c>
      <c r="B58" s="35" t="s">
        <v>84</v>
      </c>
      <c r="C58" s="37">
        <v>54</v>
      </c>
    </row>
    <row r="59" spans="1:3">
      <c r="A59" s="37">
        <v>55</v>
      </c>
      <c r="B59" s="35" t="s">
        <v>85</v>
      </c>
      <c r="C59" s="37">
        <v>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0"/>
  <sheetViews>
    <sheetView topLeftCell="D1" workbookViewId="0">
      <selection activeCell="N17" sqref="N17"/>
    </sheetView>
  </sheetViews>
  <sheetFormatPr defaultRowHeight="12.75" outlineLevelCol="1"/>
  <cols>
    <col min="1" max="1" width="11.85546875" style="6" hidden="1" customWidth="1" outlineLevel="1"/>
    <col min="2" max="2" width="13.5703125" style="6" hidden="1" customWidth="1" outlineLevel="1"/>
    <col min="3" max="3" width="15.140625" style="6" hidden="1" customWidth="1" outlineLevel="1"/>
    <col min="4" max="4" width="48.140625" style="6" customWidth="1" collapsed="1"/>
    <col min="5" max="5" width="23.7109375" style="6" customWidth="1"/>
    <col min="6" max="12" width="18.5703125" style="6" customWidth="1"/>
    <col min="13" max="13" width="9.140625" style="6"/>
    <col min="14" max="14" width="42.140625" style="6" customWidth="1"/>
    <col min="15" max="16384" width="9.140625" style="6"/>
  </cols>
  <sheetData>
    <row r="1" spans="1:19" s="7" customFormat="1" ht="18.75">
      <c r="A1" s="1" t="s">
        <v>29</v>
      </c>
      <c r="B1" s="1"/>
      <c r="C1" s="2" t="s">
        <v>5</v>
      </c>
      <c r="D1" s="61" t="s">
        <v>97</v>
      </c>
      <c r="E1" s="62"/>
      <c r="F1" s="62"/>
      <c r="G1" s="62"/>
      <c r="H1" s="62"/>
      <c r="I1" s="62"/>
      <c r="J1" s="62"/>
      <c r="K1" s="62"/>
      <c r="L1" s="62"/>
      <c r="M1" s="4"/>
    </row>
    <row r="2" spans="1:19" s="7" customFormat="1" ht="20.25">
      <c r="A2" s="2">
        <v>5</v>
      </c>
      <c r="B2" s="2"/>
      <c r="C2" s="8" t="e">
        <f>VLOOKUP(D3,МО!$B$5:$C$59,2,FALSE)</f>
        <v>#N/A</v>
      </c>
      <c r="D2" s="63" t="s">
        <v>43</v>
      </c>
      <c r="E2" s="64"/>
      <c r="F2" s="64"/>
      <c r="G2" s="64"/>
      <c r="H2" s="64"/>
      <c r="I2" s="64"/>
      <c r="J2" s="64"/>
      <c r="K2" s="64"/>
      <c r="L2" s="64"/>
      <c r="M2" s="3"/>
      <c r="N2" s="19" t="s">
        <v>44</v>
      </c>
      <c r="O2" s="13"/>
      <c r="P2" s="13"/>
      <c r="Q2" s="13"/>
      <c r="R2" s="13"/>
    </row>
    <row r="3" spans="1:19" s="7" customFormat="1" ht="20.25">
      <c r="C3" s="6"/>
      <c r="D3" s="65" t="s">
        <v>92</v>
      </c>
      <c r="E3" s="65"/>
      <c r="F3" s="65"/>
      <c r="G3" s="65"/>
      <c r="H3" s="65"/>
      <c r="I3" s="65"/>
      <c r="J3" s="65"/>
      <c r="K3" s="65"/>
      <c r="L3" s="65"/>
      <c r="M3" s="5"/>
      <c r="N3" s="19"/>
      <c r="O3" s="13"/>
      <c r="P3" s="13"/>
      <c r="Q3" s="13"/>
      <c r="R3" s="13"/>
    </row>
    <row r="4" spans="1:19" s="13" customFormat="1" ht="15.75">
      <c r="A4" s="9"/>
      <c r="B4" s="9"/>
      <c r="C4" s="10" t="e">
        <f t="array" ref="C4">IF((COUNTIF(МО!$C$5:$C$13,C2)&gt;0)=TRUE,CONCATENATE(0,C2),C2)</f>
        <v>#N/A</v>
      </c>
      <c r="D4" s="11"/>
      <c r="E4" s="11"/>
      <c r="F4" s="11"/>
      <c r="G4" s="11"/>
      <c r="H4" s="11"/>
      <c r="I4" s="11"/>
      <c r="J4" s="11"/>
      <c r="K4" s="11"/>
      <c r="L4" s="11"/>
      <c r="M4" s="12"/>
      <c r="N4" s="45" t="s">
        <v>89</v>
      </c>
      <c r="O4" s="66" t="s">
        <v>90</v>
      </c>
      <c r="P4" s="66"/>
      <c r="Q4" s="66"/>
      <c r="R4" s="66"/>
      <c r="S4" s="66"/>
    </row>
    <row r="5" spans="1:19" s="13" customFormat="1" ht="18.75">
      <c r="A5" s="9"/>
      <c r="B5" s="9"/>
      <c r="C5" s="20"/>
      <c r="D5" s="21"/>
      <c r="E5" s="21"/>
      <c r="F5" s="21"/>
      <c r="G5" s="21"/>
      <c r="H5" s="21"/>
      <c r="I5" s="21"/>
      <c r="J5" s="20"/>
      <c r="K5" s="22"/>
      <c r="L5" s="23"/>
      <c r="M5" s="12"/>
      <c r="N5" s="44" t="s">
        <v>88</v>
      </c>
      <c r="O5" s="66" t="s">
        <v>91</v>
      </c>
      <c r="P5" s="66"/>
      <c r="Q5" s="66"/>
      <c r="R5" s="66"/>
      <c r="S5" s="66"/>
    </row>
    <row r="6" spans="1:19" s="13" customFormat="1" ht="15.75">
      <c r="A6" s="9"/>
      <c r="B6" s="9"/>
      <c r="C6" s="20"/>
      <c r="D6" s="27"/>
      <c r="E6" s="27"/>
      <c r="F6" s="27"/>
      <c r="G6" s="27"/>
      <c r="H6" s="27"/>
      <c r="I6" s="27"/>
      <c r="J6" s="27"/>
      <c r="K6" s="27"/>
      <c r="L6" s="20"/>
      <c r="M6" s="12"/>
      <c r="N6" s="42"/>
      <c r="O6" s="60"/>
      <c r="P6" s="60"/>
      <c r="Q6" s="60"/>
      <c r="R6" s="60"/>
      <c r="S6" s="60"/>
    </row>
    <row r="7" spans="1:19" s="13" customFormat="1" ht="15.75">
      <c r="A7" s="9"/>
      <c r="B7" s="9"/>
      <c r="C7" s="20"/>
      <c r="D7" s="22"/>
      <c r="E7" s="22"/>
      <c r="F7" s="22"/>
      <c r="G7" s="22"/>
      <c r="H7" s="22"/>
      <c r="I7" s="22"/>
      <c r="J7" s="22"/>
      <c r="K7" s="22"/>
      <c r="L7" s="24"/>
      <c r="N7" s="43"/>
      <c r="O7" s="49"/>
      <c r="P7" s="49"/>
      <c r="Q7" s="49"/>
      <c r="R7" s="49"/>
      <c r="S7" s="49"/>
    </row>
    <row r="8" spans="1:19" s="15" customFormat="1" ht="15.75">
      <c r="A8" s="50" t="s">
        <v>26</v>
      </c>
      <c r="B8" s="50" t="s">
        <v>27</v>
      </c>
      <c r="C8" s="52" t="s">
        <v>28</v>
      </c>
      <c r="D8" s="54" t="s">
        <v>0</v>
      </c>
      <c r="E8" s="55" t="s">
        <v>6</v>
      </c>
      <c r="F8" s="14">
        <v>2021</v>
      </c>
      <c r="G8" s="14">
        <v>2022</v>
      </c>
      <c r="H8" s="14">
        <v>2023</v>
      </c>
      <c r="I8" s="14">
        <v>2024</v>
      </c>
      <c r="J8" s="14">
        <v>2025</v>
      </c>
      <c r="K8" s="14">
        <v>2026</v>
      </c>
      <c r="L8" s="14">
        <v>2027</v>
      </c>
      <c r="N8" s="43"/>
      <c r="O8" s="56"/>
      <c r="P8" s="56"/>
      <c r="Q8" s="56"/>
      <c r="R8" s="56"/>
      <c r="S8" s="56"/>
    </row>
    <row r="9" spans="1:19" s="15" customFormat="1" ht="15.75">
      <c r="A9" s="51"/>
      <c r="B9" s="51" t="s">
        <v>4</v>
      </c>
      <c r="C9" s="53" t="s">
        <v>4</v>
      </c>
      <c r="D9" s="54"/>
      <c r="E9" s="55"/>
      <c r="F9" s="57" t="s">
        <v>1</v>
      </c>
      <c r="G9" s="58"/>
      <c r="H9" s="59"/>
      <c r="I9" s="14" t="s">
        <v>2</v>
      </c>
      <c r="J9" s="57" t="s">
        <v>3</v>
      </c>
      <c r="K9" s="58"/>
      <c r="L9" s="59"/>
    </row>
    <row r="10" spans="1:19" s="15" customFormat="1" ht="31.5">
      <c r="A10" s="16">
        <v>500010</v>
      </c>
      <c r="B10" s="16" t="e">
        <f>VALUE(CONCATENATE($A$2,$C$4,C10))</f>
        <v>#N/A</v>
      </c>
      <c r="C10" s="16">
        <v>100000</v>
      </c>
      <c r="D10" s="28" t="s">
        <v>31</v>
      </c>
      <c r="E10" s="29" t="s">
        <v>32</v>
      </c>
      <c r="F10" s="39">
        <v>46.77</v>
      </c>
      <c r="G10" s="39">
        <v>277</v>
      </c>
      <c r="H10" s="39">
        <v>83.48</v>
      </c>
      <c r="I10" s="39">
        <v>259.79000000000002</v>
      </c>
      <c r="J10" s="39">
        <v>103.78</v>
      </c>
      <c r="K10" s="39">
        <v>107.74</v>
      </c>
      <c r="L10" s="39">
        <v>111.7</v>
      </c>
      <c r="M10" s="41"/>
      <c r="N10" s="41"/>
      <c r="O10" s="41"/>
      <c r="P10" s="41"/>
      <c r="Q10" s="41"/>
      <c r="R10" s="41"/>
      <c r="S10" s="41"/>
    </row>
    <row r="11" spans="1:19" s="15" customFormat="1" ht="47.25">
      <c r="A11" s="16">
        <v>500020</v>
      </c>
      <c r="B11" s="16" t="e">
        <f t="shared" ref="B11:B18" si="0">VALUE(CONCATENATE($A$2,$C$4,C11))</f>
        <v>#N/A</v>
      </c>
      <c r="C11" s="16">
        <v>101000</v>
      </c>
      <c r="D11" s="32" t="s">
        <v>33</v>
      </c>
      <c r="E11" s="29" t="s">
        <v>30</v>
      </c>
      <c r="F11" s="34" t="s">
        <v>86</v>
      </c>
      <c r="G11" s="30">
        <f>ROUND(IF(G10=0,0,G10/F10/IF(G12&lt;&gt;0,G12,100)*10000),1)</f>
        <v>2110.1</v>
      </c>
      <c r="H11" s="30">
        <f t="shared" ref="H11:L11" si="1">ROUND(IF(H10=0,0,H10/G10/IF(H12&lt;&gt;0,H12,100)*10000),1)</f>
        <v>7.3</v>
      </c>
      <c r="I11" s="30">
        <f t="shared" si="1"/>
        <v>299.10000000000002</v>
      </c>
      <c r="J11" s="30">
        <f t="shared" si="1"/>
        <v>38.4</v>
      </c>
      <c r="K11" s="30">
        <f t="shared" si="1"/>
        <v>100</v>
      </c>
      <c r="L11" s="30">
        <f t="shared" si="1"/>
        <v>100</v>
      </c>
      <c r="M11" s="41"/>
      <c r="N11" s="41"/>
      <c r="O11" s="41"/>
      <c r="P11" s="41"/>
      <c r="Q11" s="41"/>
      <c r="R11" s="41"/>
      <c r="S11" s="41"/>
    </row>
    <row r="12" spans="1:19" s="15" customFormat="1" ht="47.25">
      <c r="A12" s="16">
        <v>500030</v>
      </c>
      <c r="B12" s="16" t="e">
        <f t="shared" si="0"/>
        <v>#N/A</v>
      </c>
      <c r="C12" s="16">
        <v>102010</v>
      </c>
      <c r="D12" s="28" t="s">
        <v>34</v>
      </c>
      <c r="E12" s="29" t="s">
        <v>35</v>
      </c>
      <c r="F12" s="46">
        <f>F14</f>
        <v>68.34</v>
      </c>
      <c r="G12" s="46">
        <f t="shared" ref="G12:L12" si="2">G14</f>
        <v>28.068506184586106</v>
      </c>
      <c r="H12" s="46">
        <f>H14</f>
        <v>410.16949152542372</v>
      </c>
      <c r="I12" s="46">
        <f>I14</f>
        <v>104.0495867768595</v>
      </c>
      <c r="J12" s="46">
        <f t="shared" si="2"/>
        <v>104.05083399523431</v>
      </c>
      <c r="K12" s="46">
        <f t="shared" si="2"/>
        <v>103.81679389312977</v>
      </c>
      <c r="L12" s="46">
        <f t="shared" si="2"/>
        <v>103.67647058823528</v>
      </c>
      <c r="M12" s="41"/>
      <c r="N12" s="41"/>
      <c r="O12" s="41"/>
      <c r="P12" s="41"/>
      <c r="Q12" s="41"/>
      <c r="R12" s="41"/>
      <c r="S12" s="41"/>
    </row>
    <row r="13" spans="1:19" s="15" customFormat="1" ht="31.5">
      <c r="A13" s="16">
        <v>500040</v>
      </c>
      <c r="B13" s="16" t="e">
        <f t="shared" si="0"/>
        <v>#N/A</v>
      </c>
      <c r="C13" s="16">
        <v>200000</v>
      </c>
      <c r="D13" s="28" t="s">
        <v>36</v>
      </c>
      <c r="E13" s="29" t="s">
        <v>37</v>
      </c>
      <c r="F13" s="39">
        <f>F18</f>
        <v>1.0509999999999999</v>
      </c>
      <c r="G13" s="39">
        <f t="shared" ref="G13:H13" si="3">G18</f>
        <v>0.29499999999999998</v>
      </c>
      <c r="H13" s="39">
        <f t="shared" si="3"/>
        <v>1.21</v>
      </c>
      <c r="I13" s="39">
        <v>1.2589999999999999</v>
      </c>
      <c r="J13" s="39">
        <v>1.31</v>
      </c>
      <c r="K13" s="39">
        <v>1.36</v>
      </c>
      <c r="L13" s="39">
        <v>1.41</v>
      </c>
      <c r="M13" s="41"/>
      <c r="N13" s="41"/>
      <c r="O13" s="41"/>
      <c r="P13" s="41"/>
      <c r="Q13" s="41"/>
      <c r="R13" s="41"/>
      <c r="S13" s="41"/>
    </row>
    <row r="14" spans="1:19" s="15" customFormat="1" ht="15.75">
      <c r="A14" s="16">
        <v>500050</v>
      </c>
      <c r="B14" s="16" t="e">
        <f t="shared" si="0"/>
        <v>#N/A</v>
      </c>
      <c r="C14" s="16">
        <v>300000</v>
      </c>
      <c r="D14" s="28" t="s">
        <v>38</v>
      </c>
      <c r="E14" s="29" t="s">
        <v>35</v>
      </c>
      <c r="F14" s="46">
        <v>68.34</v>
      </c>
      <c r="G14" s="46">
        <f>G13/F13*100</f>
        <v>28.068506184586106</v>
      </c>
      <c r="H14" s="46">
        <f>H13/G13*100</f>
        <v>410.16949152542372</v>
      </c>
      <c r="I14" s="46">
        <f t="shared" ref="I14:L14" si="4">I13/H13*100</f>
        <v>104.0495867768595</v>
      </c>
      <c r="J14" s="46">
        <f t="shared" si="4"/>
        <v>104.05083399523431</v>
      </c>
      <c r="K14" s="46">
        <f t="shared" si="4"/>
        <v>103.81679389312977</v>
      </c>
      <c r="L14" s="46">
        <f t="shared" si="4"/>
        <v>103.67647058823528</v>
      </c>
      <c r="M14" s="41"/>
      <c r="N14" s="41"/>
      <c r="O14" s="41"/>
      <c r="P14" s="41"/>
      <c r="Q14" s="41"/>
      <c r="R14" s="41"/>
      <c r="S14" s="41"/>
    </row>
    <row r="15" spans="1:19" s="15" customFormat="1" ht="15.75">
      <c r="A15" s="16">
        <v>500060</v>
      </c>
      <c r="B15" s="16"/>
      <c r="C15" s="16"/>
      <c r="D15" s="31" t="s">
        <v>87</v>
      </c>
      <c r="E15" s="29"/>
      <c r="F15" s="40"/>
      <c r="G15" s="40"/>
      <c r="H15" s="40"/>
      <c r="I15" s="40"/>
      <c r="J15" s="40"/>
      <c r="K15" s="40"/>
      <c r="L15" s="40"/>
      <c r="N15" s="47"/>
      <c r="O15" s="47"/>
      <c r="P15" s="47"/>
      <c r="Q15" s="47"/>
      <c r="R15" s="47"/>
      <c r="S15" s="47"/>
    </row>
    <row r="16" spans="1:19" s="15" customFormat="1" ht="31.5">
      <c r="A16" s="16">
        <v>500070</v>
      </c>
      <c r="B16" s="16" t="e">
        <f t="shared" si="0"/>
        <v>#N/A</v>
      </c>
      <c r="C16" s="16">
        <v>200010</v>
      </c>
      <c r="D16" s="33" t="s">
        <v>39</v>
      </c>
      <c r="E16" s="29" t="s">
        <v>37</v>
      </c>
      <c r="F16" s="39"/>
      <c r="G16" s="39"/>
      <c r="H16" s="39"/>
      <c r="I16" s="39"/>
      <c r="J16" s="39"/>
      <c r="K16" s="39"/>
      <c r="L16" s="39"/>
      <c r="M16" s="41"/>
      <c r="N16" s="41"/>
      <c r="O16" s="41"/>
      <c r="P16" s="41"/>
      <c r="Q16" s="41"/>
      <c r="R16" s="41"/>
      <c r="S16" s="41"/>
    </row>
    <row r="17" spans="1:19" s="15" customFormat="1" ht="31.5">
      <c r="A17" s="16">
        <v>500080</v>
      </c>
      <c r="B17" s="16" t="e">
        <f t="shared" si="0"/>
        <v>#N/A</v>
      </c>
      <c r="C17" s="16">
        <v>200020</v>
      </c>
      <c r="D17" s="33" t="s">
        <v>40</v>
      </c>
      <c r="E17" s="29" t="s">
        <v>37</v>
      </c>
      <c r="F17" s="39"/>
      <c r="G17" s="39"/>
      <c r="H17" s="39"/>
      <c r="I17" s="39"/>
      <c r="J17" s="39"/>
      <c r="K17" s="39"/>
      <c r="L17" s="39"/>
      <c r="M17" s="41"/>
      <c r="N17" s="41"/>
      <c r="O17" s="41"/>
      <c r="P17" s="41"/>
      <c r="Q17" s="41"/>
      <c r="R17" s="41"/>
      <c r="S17" s="41"/>
    </row>
    <row r="18" spans="1:19" s="15" customFormat="1" ht="47.25">
      <c r="A18" s="16">
        <v>500090</v>
      </c>
      <c r="B18" s="16" t="e">
        <f t="shared" si="0"/>
        <v>#N/A</v>
      </c>
      <c r="C18" s="16">
        <v>200030</v>
      </c>
      <c r="D18" s="33" t="s">
        <v>41</v>
      </c>
      <c r="E18" s="29" t="s">
        <v>37</v>
      </c>
      <c r="F18" s="39">
        <v>1.0509999999999999</v>
      </c>
      <c r="G18" s="39">
        <v>0.29499999999999998</v>
      </c>
      <c r="H18" s="39">
        <v>1.21</v>
      </c>
      <c r="I18" s="39">
        <v>1.2589999999999999</v>
      </c>
      <c r="J18" s="39">
        <v>1.31</v>
      </c>
      <c r="K18" s="39">
        <v>1.36</v>
      </c>
      <c r="L18" s="39">
        <v>1.41</v>
      </c>
      <c r="M18" s="41"/>
      <c r="N18" s="41"/>
      <c r="O18" s="41"/>
      <c r="P18" s="41"/>
      <c r="Q18" s="41"/>
      <c r="R18" s="41"/>
      <c r="S18" s="41"/>
    </row>
    <row r="19" spans="1:19" s="15" customFormat="1" ht="15.75">
      <c r="A19" s="16">
        <v>500100</v>
      </c>
      <c r="B19" s="6"/>
      <c r="C19" s="6"/>
      <c r="D19" s="48" t="s">
        <v>42</v>
      </c>
      <c r="E19" s="48"/>
      <c r="F19" s="48"/>
      <c r="G19" s="48"/>
      <c r="H19" s="48"/>
      <c r="I19" s="48"/>
      <c r="J19" s="48"/>
      <c r="K19" s="48"/>
      <c r="L19" s="48"/>
      <c r="M19" s="41"/>
      <c r="N19" s="41"/>
      <c r="O19" s="41"/>
      <c r="P19" s="41"/>
      <c r="Q19" s="41"/>
      <c r="R19" s="41"/>
      <c r="S19" s="41"/>
    </row>
    <row r="20" spans="1:19" s="15" customFormat="1" ht="15">
      <c r="A20" s="16">
        <v>500110</v>
      </c>
      <c r="B20" s="6"/>
      <c r="C20" s="6"/>
      <c r="D20" s="38"/>
      <c r="E20" s="38"/>
      <c r="F20" s="38"/>
      <c r="G20" s="38"/>
      <c r="H20" s="38"/>
      <c r="I20" s="38"/>
      <c r="J20" s="38"/>
      <c r="K20" s="38"/>
      <c r="L20" s="38"/>
      <c r="M20" s="41"/>
      <c r="N20" s="41"/>
      <c r="O20" s="41"/>
      <c r="P20" s="41"/>
      <c r="Q20" s="41"/>
      <c r="R20" s="41"/>
      <c r="S20" s="41"/>
    </row>
    <row r="21" spans="1:19" s="15" customFormat="1" ht="15">
      <c r="A21" s="16">
        <v>500120</v>
      </c>
      <c r="B21" s="6"/>
      <c r="C21" s="6"/>
      <c r="D21" s="17" t="s">
        <v>24</v>
      </c>
      <c r="E21" s="25"/>
      <c r="F21" s="25"/>
      <c r="G21" s="25"/>
      <c r="H21" s="25"/>
      <c r="I21" s="25"/>
      <c r="J21" s="25"/>
      <c r="K21" s="25"/>
      <c r="M21" s="41"/>
      <c r="N21" s="41"/>
      <c r="O21" s="41"/>
      <c r="P21" s="41"/>
      <c r="Q21" s="41"/>
      <c r="R21" s="41"/>
      <c r="S21" s="41"/>
    </row>
    <row r="22" spans="1:19" s="15" customFormat="1" ht="15">
      <c r="A22" s="16">
        <v>500130</v>
      </c>
      <c r="B22" s="6"/>
      <c r="C22" s="6"/>
      <c r="D22" s="17" t="s">
        <v>93</v>
      </c>
      <c r="E22" s="26"/>
      <c r="F22" s="26"/>
      <c r="G22" s="26"/>
      <c r="H22" s="26"/>
      <c r="I22" s="26"/>
      <c r="J22" s="26"/>
      <c r="K22" s="41"/>
      <c r="M22" s="41"/>
      <c r="N22" s="41"/>
      <c r="O22" s="41"/>
      <c r="P22" s="41"/>
      <c r="Q22" s="41"/>
      <c r="R22" s="41"/>
      <c r="S22" s="41"/>
    </row>
    <row r="23" spans="1:19" s="15" customFormat="1" ht="15">
      <c r="A23" s="16">
        <v>500140</v>
      </c>
      <c r="B23" s="6"/>
      <c r="C23" s="6"/>
      <c r="D23" s="17" t="s">
        <v>25</v>
      </c>
      <c r="E23" s="17" t="s">
        <v>94</v>
      </c>
      <c r="F23" s="26"/>
      <c r="G23" s="26"/>
      <c r="H23" s="26"/>
      <c r="I23" s="26"/>
      <c r="J23" s="26"/>
      <c r="K23" s="26"/>
      <c r="L23" s="6"/>
      <c r="M23" s="41"/>
      <c r="N23" s="41"/>
      <c r="O23" s="41"/>
      <c r="P23" s="41"/>
      <c r="Q23" s="41"/>
      <c r="R23" s="41"/>
      <c r="S23" s="41"/>
    </row>
    <row r="24" spans="1:19" s="15" customFormat="1" ht="15">
      <c r="A24" s="16">
        <v>500150</v>
      </c>
      <c r="B24" s="6"/>
      <c r="C24" s="6"/>
      <c r="D24" s="17"/>
      <c r="E24" s="17"/>
      <c r="F24" s="17"/>
      <c r="G24" s="17"/>
      <c r="H24" s="17"/>
      <c r="I24" s="17"/>
      <c r="J24" s="17"/>
      <c r="K24" s="17"/>
      <c r="L24" s="6"/>
      <c r="M24" s="41"/>
      <c r="N24" s="41"/>
      <c r="O24" s="41"/>
      <c r="P24" s="41"/>
      <c r="Q24" s="41"/>
      <c r="R24" s="41"/>
      <c r="S24" s="41"/>
    </row>
    <row r="25" spans="1:19" s="15" customFormat="1" ht="15">
      <c r="A25" s="16">
        <v>500160</v>
      </c>
      <c r="B25" s="6"/>
      <c r="C25" s="6"/>
      <c r="D25" s="17" t="s">
        <v>7</v>
      </c>
      <c r="E25" s="17"/>
      <c r="F25" s="17"/>
      <c r="G25" s="17"/>
      <c r="H25" s="17"/>
      <c r="I25" s="17"/>
      <c r="J25" s="17"/>
      <c r="K25" s="17"/>
      <c r="L25" s="6"/>
      <c r="M25" s="41"/>
      <c r="N25" s="41"/>
      <c r="O25" s="41"/>
      <c r="P25" s="41"/>
      <c r="Q25" s="41"/>
      <c r="R25" s="41"/>
      <c r="S25" s="41"/>
    </row>
    <row r="26" spans="1:19" s="15" customFormat="1" ht="15">
      <c r="A26" s="16">
        <v>500170</v>
      </c>
      <c r="B26" s="6"/>
      <c r="C26" s="6"/>
      <c r="D26" s="17" t="s">
        <v>95</v>
      </c>
      <c r="E26" s="18"/>
      <c r="F26" s="18"/>
      <c r="G26" s="18"/>
      <c r="H26" s="18"/>
      <c r="I26" s="18" t="s">
        <v>8</v>
      </c>
      <c r="J26" s="17" t="s">
        <v>9</v>
      </c>
      <c r="K26" s="17" t="s">
        <v>96</v>
      </c>
      <c r="L26" s="6"/>
      <c r="M26" s="41"/>
      <c r="N26" s="41"/>
      <c r="O26" s="41"/>
      <c r="P26" s="41"/>
      <c r="Q26" s="41"/>
      <c r="R26" s="41"/>
      <c r="S26" s="41"/>
    </row>
    <row r="27" spans="1:19" s="15" customFormat="1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</row>
    <row r="28" spans="1:19" s="15" customFormat="1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</row>
    <row r="29" spans="1:19" s="15" customForma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</row>
    <row r="30" spans="1:19" s="15" customForma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</row>
    <row r="31" spans="1:19" s="15" customForma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</row>
    <row r="32" spans="1:19" s="15" customForma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</row>
    <row r="33" spans="1:13" s="15" customForma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</row>
    <row r="34" spans="1:13" s="15" customForma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</row>
    <row r="35" spans="1:13" s="15" customForma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</row>
    <row r="36" spans="1:13" s="15" customForma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</row>
    <row r="37" spans="1:13" s="15" customFormat="1">
      <c r="A37" s="6"/>
      <c r="B37" s="6"/>
      <c r="C37" s="6"/>
      <c r="L37" s="6"/>
      <c r="M37" s="6"/>
    </row>
    <row r="38" spans="1:13" s="15" customFormat="1">
      <c r="A38" s="6"/>
      <c r="B38" s="6"/>
      <c r="C38" s="6"/>
      <c r="L38" s="6"/>
      <c r="M38" s="6"/>
    </row>
    <row r="39" spans="1:13" s="15" customFormat="1">
      <c r="A39" s="6"/>
      <c r="B39" s="6"/>
      <c r="C39" s="6"/>
      <c r="L39" s="6"/>
      <c r="M39" s="6"/>
    </row>
    <row r="40" spans="1:13" s="15" customFormat="1">
      <c r="A40" s="6"/>
      <c r="B40" s="6"/>
      <c r="C40" s="6"/>
      <c r="L40" s="6"/>
      <c r="M40" s="6"/>
    </row>
    <row r="41" spans="1:13" s="15" customFormat="1">
      <c r="A41" s="6"/>
      <c r="B41" s="6"/>
      <c r="C41" s="6"/>
      <c r="L41" s="6"/>
      <c r="M41" s="6"/>
    </row>
    <row r="42" spans="1:13" s="15" customFormat="1">
      <c r="A42" s="6"/>
      <c r="B42" s="6"/>
      <c r="C42" s="6"/>
      <c r="L42" s="6"/>
      <c r="M42" s="6"/>
    </row>
    <row r="43" spans="1:13" s="15" customFormat="1">
      <c r="A43" s="6"/>
      <c r="B43" s="6"/>
      <c r="C43" s="6"/>
      <c r="L43" s="6"/>
      <c r="M43" s="6"/>
    </row>
    <row r="44" spans="1:13" s="15" customFormat="1">
      <c r="A44" s="6"/>
      <c r="B44" s="6"/>
      <c r="C44" s="6"/>
      <c r="L44" s="6"/>
      <c r="M44" s="6"/>
    </row>
    <row r="45" spans="1:13" s="15" customForma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</row>
    <row r="46" spans="1:13" s="15" customForma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</row>
    <row r="47" spans="1:13" s="15" customForma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</row>
    <row r="48" spans="1:13" s="15" customForma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</row>
    <row r="49" spans="1:13" s="15" customForma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</row>
    <row r="50" spans="1:13" s="15" customForma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</row>
    <row r="51" spans="1:13" s="15" customForma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</row>
    <row r="52" spans="1:13" s="15" customForma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</row>
    <row r="53" spans="1:13" s="15" customForma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</row>
    <row r="54" spans="1:13" s="15" customForma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</row>
    <row r="55" spans="1:13" s="15" customForma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</row>
    <row r="56" spans="1:13" s="15" customForma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</row>
    <row r="57" spans="1:13" s="15" customForma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</row>
    <row r="58" spans="1:13" s="15" customForma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</row>
    <row r="59" spans="1:13" s="15" customForma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</row>
    <row r="60" spans="1:13" s="15" customForma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</row>
    <row r="61" spans="1:13" s="15" customForma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</row>
    <row r="62" spans="1:13" s="15" customForma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</row>
    <row r="63" spans="1:13" s="15" customForma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</row>
    <row r="64" spans="1:13" s="15" customForma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</row>
    <row r="65" spans="1:13" s="15" customForma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</row>
    <row r="66" spans="1:13" s="15" customForma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</row>
    <row r="67" spans="1:13" s="15" customForma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</row>
    <row r="68" spans="1:13" s="15" customForma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</row>
    <row r="69" spans="1:13" s="15" customForma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</row>
    <row r="70" spans="1:13" s="15" customForma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</row>
    <row r="71" spans="1:13" s="15" customForma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</row>
    <row r="72" spans="1:13" s="15" customForma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</row>
    <row r="73" spans="1:13" s="15" customForma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</row>
    <row r="74" spans="1:13" s="15" customForma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</row>
    <row r="75" spans="1:13" s="15" customForma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</row>
    <row r="76" spans="1:13" s="15" customForma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</row>
    <row r="77" spans="1:13" s="15" customForma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</row>
    <row r="78" spans="1:13" s="15" customForma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</row>
    <row r="79" spans="1:13" s="15" customForma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</row>
    <row r="80" spans="1:13" s="15" customForma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</row>
    <row r="81" spans="1:13" s="15" customForma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</row>
    <row r="82" spans="1:13" s="15" customForma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</row>
    <row r="83" spans="1:13" s="15" customForma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</row>
    <row r="84" spans="1:13" s="15" customForma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</row>
    <row r="85" spans="1:13" s="15" customForma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</row>
    <row r="86" spans="1:13" s="15" customForma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</row>
    <row r="87" spans="1:13" s="15" customForma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</row>
    <row r="88" spans="1:13" s="15" customForma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</row>
    <row r="89" spans="1:13" s="15" customForma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</row>
    <row r="90" spans="1:13" s="15" customForma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</row>
    <row r="91" spans="1:13" s="15" customForma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</row>
    <row r="92" spans="1:13" s="15" customForma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</row>
    <row r="93" spans="1:13" s="15" customForma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</row>
    <row r="94" spans="1:13" s="15" customForma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</row>
    <row r="95" spans="1:13" s="15" customForma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</row>
    <row r="96" spans="1:13" s="15" customForma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</row>
    <row r="97" spans="1:13" s="15" customForma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</row>
    <row r="98" spans="1:13" s="15" customForma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</row>
    <row r="99" spans="1:13" s="15" customForma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</row>
    <row r="100" spans="1:13" s="15" customForma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</row>
    <row r="101" spans="1:13" s="15" customForma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</row>
    <row r="102" spans="1:13" s="15" customForma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</row>
    <row r="103" spans="1:13" s="15" customForma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</row>
    <row r="104" spans="1:13" s="15" customForma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</row>
    <row r="105" spans="1:13" s="15" customForma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</row>
    <row r="106" spans="1:13" s="15" customForma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</row>
    <row r="107" spans="1:13" s="15" customForma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</row>
    <row r="108" spans="1:13" s="15" customForma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</row>
    <row r="109" spans="1:13" s="15" customForma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</row>
    <row r="110" spans="1:13" s="15" customForma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</row>
    <row r="111" spans="1:13" s="15" customForma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</row>
    <row r="112" spans="1:13" s="15" customForma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</row>
    <row r="113" spans="1:13" s="15" customForma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</row>
    <row r="114" spans="1:13" s="15" customForma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</row>
    <row r="115" spans="1:13" s="15" customForma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</row>
    <row r="116" spans="1:13" s="15" customForma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</row>
    <row r="117" spans="1:13" s="15" customForma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</row>
    <row r="118" spans="1:13" s="15" customForma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</row>
    <row r="119" spans="1:13" s="15" customForma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</row>
    <row r="120" spans="1:13" s="15" customForma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</row>
    <row r="121" spans="1:13" s="15" customForma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</row>
    <row r="122" spans="1:13" s="15" customForma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</row>
    <row r="123" spans="1:13" s="15" customForma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</row>
    <row r="124" spans="1:13" s="15" customForma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</row>
    <row r="125" spans="1:13" s="15" customForma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</row>
    <row r="126" spans="1:13" s="15" customForma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</row>
    <row r="127" spans="1:13" s="15" customForma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</row>
    <row r="128" spans="1:13" s="15" customForma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</row>
    <row r="129" spans="1:13" s="15" customForma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</row>
    <row r="130" spans="1:13" s="15" customForma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</row>
    <row r="131" spans="1:13" s="15" customForma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</row>
    <row r="132" spans="1:13" s="15" customForma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</row>
    <row r="133" spans="1:13" s="15" customForma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</row>
    <row r="134" spans="1:13" s="15" customForma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</row>
    <row r="135" spans="1:13" s="15" customForma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</row>
    <row r="136" spans="1:13" s="15" customForma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</row>
    <row r="137" spans="1:13" s="15" customForma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</row>
    <row r="138" spans="1:13" s="15" customForma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</row>
    <row r="139" spans="1:13" s="15" customForma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</row>
    <row r="140" spans="1:13" s="15" customForma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</row>
    <row r="141" spans="1:13" s="15" customForma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</row>
    <row r="142" spans="1:13" s="15" customForma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</row>
    <row r="143" spans="1:13" s="15" customForma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</row>
    <row r="144" spans="1:13" s="15" customForma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</row>
    <row r="145" spans="1:13" s="15" customForma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</row>
    <row r="146" spans="1:13" s="15" customForma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</row>
    <row r="147" spans="1:13" s="15" customForma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</row>
    <row r="148" spans="1:13" s="15" customForma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</row>
    <row r="149" spans="1:13" s="15" customForma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</row>
    <row r="150" spans="1:13" s="15" customForma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</row>
    <row r="151" spans="1:13" s="15" customForma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</row>
    <row r="152" spans="1:13" s="15" customForma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</row>
    <row r="153" spans="1:13" s="15" customForma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</row>
    <row r="154" spans="1:13" s="15" customForma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</row>
    <row r="155" spans="1:13" s="15" customForma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</row>
    <row r="156" spans="1:13" s="15" customForma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</row>
    <row r="157" spans="1:13" s="15" customForma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</row>
    <row r="158" spans="1:13" s="15" customForma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</row>
    <row r="159" spans="1:13" s="15" customForma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</row>
    <row r="160" spans="1:13" s="15" customForma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</row>
    <row r="161" spans="1:13" s="15" customForma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</row>
    <row r="162" spans="1:13" s="15" customForma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</row>
    <row r="163" spans="1:13" s="15" customForma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</row>
    <row r="164" spans="1:13" s="15" customForma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</row>
    <row r="165" spans="1:13" s="15" customForma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</row>
    <row r="166" spans="1:13" s="15" customForma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</row>
    <row r="167" spans="1:13" s="15" customForma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</row>
    <row r="168" spans="1:13" s="15" customForma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</row>
    <row r="169" spans="1:13" s="15" customForma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</row>
    <row r="170" spans="1:13" s="15" customForma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</row>
    <row r="171" spans="1:13" s="15" customForma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</row>
    <row r="172" spans="1:13" s="15" customForma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</row>
    <row r="173" spans="1:13" s="15" customForma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</row>
    <row r="174" spans="1:13" s="15" customForma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</row>
    <row r="175" spans="1:13" s="15" customForma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</row>
    <row r="176" spans="1:13" s="15" customForma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</row>
    <row r="177" spans="1:13" s="15" customForma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</row>
    <row r="178" spans="1:13" s="15" customForma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</row>
    <row r="179" spans="1:13" s="15" customForma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</row>
    <row r="180" spans="1:13" s="15" customForma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</row>
  </sheetData>
  <mergeCells count="17">
    <mergeCell ref="O6:S6"/>
    <mergeCell ref="D1:L1"/>
    <mergeCell ref="D2:L2"/>
    <mergeCell ref="D3:L3"/>
    <mergeCell ref="O4:S4"/>
    <mergeCell ref="O5:S5"/>
    <mergeCell ref="N15:S15"/>
    <mergeCell ref="D19:L19"/>
    <mergeCell ref="O7:S7"/>
    <mergeCell ref="A8:A9"/>
    <mergeCell ref="B8:B9"/>
    <mergeCell ref="C8:C9"/>
    <mergeCell ref="D8:D9"/>
    <mergeCell ref="E8:E9"/>
    <mergeCell ref="O8:S8"/>
    <mergeCell ref="F9:H9"/>
    <mergeCell ref="J9:L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80"/>
  <sheetViews>
    <sheetView tabSelected="1" topLeftCell="D1" workbookViewId="0">
      <selection activeCell="H13" sqref="H13"/>
    </sheetView>
  </sheetViews>
  <sheetFormatPr defaultRowHeight="12.75" outlineLevelCol="1"/>
  <cols>
    <col min="1" max="1" width="11.85546875" style="6" hidden="1" customWidth="1" outlineLevel="1"/>
    <col min="2" max="2" width="13.5703125" style="6" hidden="1" customWidth="1" outlineLevel="1"/>
    <col min="3" max="3" width="15.140625" style="6" hidden="1" customWidth="1" outlineLevel="1"/>
    <col min="4" max="4" width="48.140625" style="6" customWidth="1" collapsed="1"/>
    <col min="5" max="5" width="23.7109375" style="6" customWidth="1"/>
    <col min="6" max="12" width="18.5703125" style="6" customWidth="1"/>
    <col min="13" max="13" width="9.140625" style="6"/>
    <col min="14" max="14" width="42.140625" style="6" hidden="1" customWidth="1"/>
    <col min="15" max="19" width="0" style="6" hidden="1" customWidth="1"/>
    <col min="20" max="16384" width="9.140625" style="6"/>
  </cols>
  <sheetData>
    <row r="1" spans="1:19" s="7" customFormat="1" ht="18.75">
      <c r="A1" s="1" t="s">
        <v>29</v>
      </c>
      <c r="B1" s="1"/>
      <c r="C1" s="2" t="s">
        <v>5</v>
      </c>
      <c r="D1" s="61" t="s">
        <v>98</v>
      </c>
      <c r="E1" s="62"/>
      <c r="F1" s="62"/>
      <c r="G1" s="62"/>
      <c r="H1" s="62"/>
      <c r="I1" s="62"/>
      <c r="J1" s="62"/>
      <c r="K1" s="62"/>
      <c r="L1" s="62"/>
      <c r="M1" s="4"/>
    </row>
    <row r="2" spans="1:19" s="7" customFormat="1" ht="20.25">
      <c r="A2" s="2">
        <v>5</v>
      </c>
      <c r="B2" s="2"/>
      <c r="C2" s="8" t="e">
        <f>VLOOKUP(D3,МО!$B$5:$C$59,2,FALSE)</f>
        <v>#N/A</v>
      </c>
      <c r="D2" s="63" t="s">
        <v>43</v>
      </c>
      <c r="E2" s="64"/>
      <c r="F2" s="64"/>
      <c r="G2" s="64"/>
      <c r="H2" s="64"/>
      <c r="I2" s="64"/>
      <c r="J2" s="64"/>
      <c r="K2" s="64"/>
      <c r="L2" s="64"/>
      <c r="M2" s="3"/>
      <c r="N2" s="19" t="s">
        <v>44</v>
      </c>
      <c r="O2" s="13"/>
      <c r="P2" s="13"/>
      <c r="Q2" s="13"/>
      <c r="R2" s="13"/>
    </row>
    <row r="3" spans="1:19" s="7" customFormat="1" ht="20.25">
      <c r="C3" s="6"/>
      <c r="D3" s="65" t="s">
        <v>92</v>
      </c>
      <c r="E3" s="65"/>
      <c r="F3" s="65"/>
      <c r="G3" s="65"/>
      <c r="H3" s="65"/>
      <c r="I3" s="65"/>
      <c r="J3" s="65"/>
      <c r="K3" s="65"/>
      <c r="L3" s="65"/>
      <c r="M3" s="5"/>
      <c r="N3" s="19"/>
      <c r="O3" s="13"/>
      <c r="P3" s="13"/>
      <c r="Q3" s="13"/>
      <c r="R3" s="13"/>
    </row>
    <row r="4" spans="1:19" s="13" customFormat="1" ht="15.75">
      <c r="A4" s="9"/>
      <c r="B4" s="9"/>
      <c r="C4" s="10" t="e">
        <f t="array" ref="C4">IF((COUNTIF(МО!$C$5:$C$13,C2)&gt;0)=TRUE,CONCATENATE(0,C2),C2)</f>
        <v>#N/A</v>
      </c>
      <c r="D4" s="11"/>
      <c r="E4" s="11"/>
      <c r="F4" s="11"/>
      <c r="G4" s="11"/>
      <c r="H4" s="11"/>
      <c r="I4" s="11"/>
      <c r="J4" s="11"/>
      <c r="K4" s="11"/>
      <c r="L4" s="11"/>
      <c r="M4" s="12"/>
      <c r="N4" s="45" t="s">
        <v>89</v>
      </c>
      <c r="O4" s="66" t="s">
        <v>90</v>
      </c>
      <c r="P4" s="66"/>
      <c r="Q4" s="66"/>
      <c r="R4" s="66"/>
      <c r="S4" s="66"/>
    </row>
    <row r="5" spans="1:19" s="13" customFormat="1" ht="18.75">
      <c r="A5" s="9"/>
      <c r="B5" s="9"/>
      <c r="C5" s="20"/>
      <c r="D5" s="21"/>
      <c r="E5" s="21"/>
      <c r="F5" s="21"/>
      <c r="G5" s="21"/>
      <c r="H5" s="21"/>
      <c r="I5" s="21"/>
      <c r="J5" s="20"/>
      <c r="K5" s="22"/>
      <c r="L5" s="23"/>
      <c r="M5" s="12"/>
      <c r="N5" s="44" t="s">
        <v>88</v>
      </c>
      <c r="O5" s="66" t="s">
        <v>91</v>
      </c>
      <c r="P5" s="66"/>
      <c r="Q5" s="66"/>
      <c r="R5" s="66"/>
      <c r="S5" s="66"/>
    </row>
    <row r="6" spans="1:19" s="13" customFormat="1" ht="15.75">
      <c r="A6" s="9"/>
      <c r="B6" s="9"/>
      <c r="C6" s="20"/>
      <c r="D6" s="27"/>
      <c r="E6" s="27"/>
      <c r="F6" s="27"/>
      <c r="G6" s="27"/>
      <c r="H6" s="27"/>
      <c r="I6" s="27"/>
      <c r="J6" s="27"/>
      <c r="K6" s="27"/>
      <c r="L6" s="20"/>
      <c r="M6" s="12"/>
      <c r="N6" s="42"/>
      <c r="O6" s="60"/>
      <c r="P6" s="60"/>
      <c r="Q6" s="60"/>
      <c r="R6" s="60"/>
      <c r="S6" s="60"/>
    </row>
    <row r="7" spans="1:19" s="13" customFormat="1" ht="15.75">
      <c r="A7" s="9"/>
      <c r="B7" s="9"/>
      <c r="C7" s="20"/>
      <c r="D7" s="22"/>
      <c r="E7" s="22"/>
      <c r="F7" s="22"/>
      <c r="G7" s="22"/>
      <c r="H7" s="22"/>
      <c r="I7" s="22"/>
      <c r="J7" s="22"/>
      <c r="K7" s="22"/>
      <c r="L7" s="24"/>
      <c r="N7" s="43"/>
      <c r="O7" s="49"/>
      <c r="P7" s="49"/>
      <c r="Q7" s="49"/>
      <c r="R7" s="49"/>
      <c r="S7" s="49"/>
    </row>
    <row r="8" spans="1:19" s="15" customFormat="1" ht="15.75">
      <c r="A8" s="50" t="s">
        <v>26</v>
      </c>
      <c r="B8" s="50" t="s">
        <v>27</v>
      </c>
      <c r="C8" s="52" t="s">
        <v>28</v>
      </c>
      <c r="D8" s="54" t="s">
        <v>0</v>
      </c>
      <c r="E8" s="55" t="s">
        <v>6</v>
      </c>
      <c r="F8" s="14">
        <v>2022</v>
      </c>
      <c r="G8" s="14">
        <v>2023</v>
      </c>
      <c r="H8" s="14">
        <v>2024</v>
      </c>
      <c r="I8" s="14">
        <v>2025</v>
      </c>
      <c r="J8" s="14">
        <v>2026</v>
      </c>
      <c r="K8" s="14">
        <v>2027</v>
      </c>
      <c r="L8" s="14">
        <v>2028</v>
      </c>
      <c r="N8" s="43"/>
      <c r="O8" s="56"/>
      <c r="P8" s="56"/>
      <c r="Q8" s="56"/>
      <c r="R8" s="56"/>
      <c r="S8" s="56"/>
    </row>
    <row r="9" spans="1:19" s="15" customFormat="1" ht="15.75">
      <c r="A9" s="51"/>
      <c r="B9" s="51" t="s">
        <v>4</v>
      </c>
      <c r="C9" s="53" t="s">
        <v>4</v>
      </c>
      <c r="D9" s="54"/>
      <c r="E9" s="55"/>
      <c r="F9" s="57" t="s">
        <v>1</v>
      </c>
      <c r="G9" s="58"/>
      <c r="H9" s="59"/>
      <c r="I9" s="14" t="s">
        <v>2</v>
      </c>
      <c r="J9" s="57" t="s">
        <v>3</v>
      </c>
      <c r="K9" s="58"/>
      <c r="L9" s="59"/>
    </row>
    <row r="10" spans="1:19" s="15" customFormat="1" ht="31.5">
      <c r="A10" s="16">
        <v>500010</v>
      </c>
      <c r="B10" s="16" t="e">
        <f>VALUE(CONCATENATE($A$2,$C$4,C10))</f>
        <v>#N/A</v>
      </c>
      <c r="C10" s="16">
        <v>100000</v>
      </c>
      <c r="D10" s="28" t="s">
        <v>31</v>
      </c>
      <c r="E10" s="29" t="s">
        <v>32</v>
      </c>
      <c r="F10" s="39">
        <v>277</v>
      </c>
      <c r="G10" s="39">
        <v>83.48</v>
      </c>
      <c r="H10" s="39">
        <v>244.09</v>
      </c>
      <c r="I10" s="39">
        <v>111.46</v>
      </c>
      <c r="J10" s="39">
        <v>115.97</v>
      </c>
      <c r="K10" s="39">
        <v>120.4</v>
      </c>
      <c r="L10" s="39">
        <v>124.82</v>
      </c>
      <c r="M10" s="41"/>
      <c r="N10" s="41"/>
      <c r="O10" s="41"/>
      <c r="P10" s="41"/>
      <c r="Q10" s="41"/>
      <c r="R10" s="41"/>
      <c r="S10" s="41"/>
    </row>
    <row r="11" spans="1:19" s="15" customFormat="1" ht="47.25">
      <c r="A11" s="16">
        <v>500020</v>
      </c>
      <c r="B11" s="16" t="e">
        <f t="shared" ref="B11:B18" si="0">VALUE(CONCATENATE($A$2,$C$4,C11))</f>
        <v>#N/A</v>
      </c>
      <c r="C11" s="16">
        <v>101000</v>
      </c>
      <c r="D11" s="32" t="s">
        <v>33</v>
      </c>
      <c r="E11" s="29" t="s">
        <v>30</v>
      </c>
      <c r="F11" s="34" t="s">
        <v>86</v>
      </c>
      <c r="G11" s="30">
        <f>ROUND(IF(G10=0,0,G10/F10/IF(G12&lt;&gt;0,G12,100)*10000),1)</f>
        <v>7.3</v>
      </c>
      <c r="H11" s="30">
        <f t="shared" ref="H11:L11" si="1">ROUND(IF(H10=0,0,H10/G10/IF(H12&lt;&gt;0,H12,100)*10000),1)</f>
        <v>281</v>
      </c>
      <c r="I11" s="30">
        <f t="shared" si="1"/>
        <v>45.7</v>
      </c>
      <c r="J11" s="30">
        <f t="shared" si="1"/>
        <v>96.3</v>
      </c>
      <c r="K11" s="30">
        <f t="shared" si="1"/>
        <v>100.1</v>
      </c>
      <c r="L11" s="30">
        <f t="shared" si="1"/>
        <v>100.8</v>
      </c>
      <c r="M11" s="41"/>
      <c r="N11" s="41"/>
      <c r="O11" s="41"/>
      <c r="P11" s="41"/>
      <c r="Q11" s="41"/>
      <c r="R11" s="41"/>
      <c r="S11" s="41"/>
    </row>
    <row r="12" spans="1:19" s="15" customFormat="1" ht="47.25">
      <c r="A12" s="16">
        <v>500030</v>
      </c>
      <c r="B12" s="16" t="e">
        <f t="shared" si="0"/>
        <v>#N/A</v>
      </c>
      <c r="C12" s="16">
        <v>102010</v>
      </c>
      <c r="D12" s="28" t="s">
        <v>34</v>
      </c>
      <c r="E12" s="29" t="s">
        <v>35</v>
      </c>
      <c r="F12" s="46">
        <f>F14</f>
        <v>28.07</v>
      </c>
      <c r="G12" s="46">
        <f t="shared" ref="G12:L12" si="2">G14</f>
        <v>410.16949152542372</v>
      </c>
      <c r="H12" s="46">
        <f>H14</f>
        <v>104.0495867768595</v>
      </c>
      <c r="I12" s="46">
        <f>I14</f>
        <v>100</v>
      </c>
      <c r="J12" s="46">
        <f t="shared" si="2"/>
        <v>108.02223987291504</v>
      </c>
      <c r="K12" s="46">
        <f t="shared" si="2"/>
        <v>103.67647058823528</v>
      </c>
      <c r="L12" s="46">
        <f t="shared" si="2"/>
        <v>102.83687943262412</v>
      </c>
      <c r="M12" s="41"/>
      <c r="N12" s="41"/>
      <c r="O12" s="41"/>
      <c r="P12" s="41"/>
      <c r="Q12" s="41"/>
      <c r="R12" s="41"/>
      <c r="S12" s="41"/>
    </row>
    <row r="13" spans="1:19" s="15" customFormat="1" ht="31.5">
      <c r="A13" s="16">
        <v>500040</v>
      </c>
      <c r="B13" s="16" t="e">
        <f t="shared" si="0"/>
        <v>#N/A</v>
      </c>
      <c r="C13" s="16">
        <v>200000</v>
      </c>
      <c r="D13" s="28" t="s">
        <v>36</v>
      </c>
      <c r="E13" s="29" t="s">
        <v>37</v>
      </c>
      <c r="F13" s="39">
        <f>F18</f>
        <v>0.29499999999999998</v>
      </c>
      <c r="G13" s="39">
        <f t="shared" ref="G13:H13" si="3">G18</f>
        <v>1.21</v>
      </c>
      <c r="H13" s="39">
        <f t="shared" si="3"/>
        <v>1.2589999999999999</v>
      </c>
      <c r="I13" s="39">
        <v>1.2589999999999999</v>
      </c>
      <c r="J13" s="39">
        <v>1.36</v>
      </c>
      <c r="K13" s="39">
        <v>1.41</v>
      </c>
      <c r="L13" s="39">
        <v>1.45</v>
      </c>
      <c r="M13" s="41"/>
      <c r="N13" s="41"/>
      <c r="O13" s="41"/>
      <c r="P13" s="41"/>
      <c r="Q13" s="41"/>
      <c r="R13" s="41"/>
      <c r="S13" s="41"/>
    </row>
    <row r="14" spans="1:19" s="15" customFormat="1" ht="15.75">
      <c r="A14" s="16">
        <v>500050</v>
      </c>
      <c r="B14" s="16" t="e">
        <f t="shared" si="0"/>
        <v>#N/A</v>
      </c>
      <c r="C14" s="16">
        <v>300000</v>
      </c>
      <c r="D14" s="28" t="s">
        <v>38</v>
      </c>
      <c r="E14" s="29" t="s">
        <v>35</v>
      </c>
      <c r="F14" s="46">
        <v>28.07</v>
      </c>
      <c r="G14" s="46">
        <f>G13/F13*100</f>
        <v>410.16949152542372</v>
      </c>
      <c r="H14" s="46">
        <f>H13/G13*100</f>
        <v>104.0495867768595</v>
      </c>
      <c r="I14" s="46">
        <f t="shared" ref="I14:L14" si="4">I13/H13*100</f>
        <v>100</v>
      </c>
      <c r="J14" s="46">
        <f t="shared" si="4"/>
        <v>108.02223987291504</v>
      </c>
      <c r="K14" s="46">
        <f t="shared" si="4"/>
        <v>103.67647058823528</v>
      </c>
      <c r="L14" s="46">
        <f t="shared" si="4"/>
        <v>102.83687943262412</v>
      </c>
      <c r="M14" s="41"/>
      <c r="N14" s="41"/>
      <c r="O14" s="41"/>
      <c r="P14" s="41"/>
      <c r="Q14" s="41"/>
      <c r="R14" s="41"/>
      <c r="S14" s="41"/>
    </row>
    <row r="15" spans="1:19" s="15" customFormat="1" ht="15.75">
      <c r="A15" s="16">
        <v>500060</v>
      </c>
      <c r="B15" s="16"/>
      <c r="C15" s="16"/>
      <c r="D15" s="31" t="s">
        <v>87</v>
      </c>
      <c r="E15" s="29"/>
      <c r="F15" s="40"/>
      <c r="G15" s="40"/>
      <c r="H15" s="40"/>
      <c r="I15" s="40"/>
      <c r="J15" s="40"/>
      <c r="K15" s="40"/>
      <c r="L15" s="40"/>
      <c r="N15" s="47"/>
      <c r="O15" s="47"/>
      <c r="P15" s="47"/>
      <c r="Q15" s="47"/>
      <c r="R15" s="47"/>
      <c r="S15" s="47"/>
    </row>
    <row r="16" spans="1:19" s="15" customFormat="1" ht="31.5">
      <c r="A16" s="16">
        <v>500070</v>
      </c>
      <c r="B16" s="16" t="e">
        <f t="shared" si="0"/>
        <v>#N/A</v>
      </c>
      <c r="C16" s="16">
        <v>200010</v>
      </c>
      <c r="D16" s="33" t="s">
        <v>39</v>
      </c>
      <c r="E16" s="29" t="s">
        <v>37</v>
      </c>
      <c r="F16" s="39"/>
      <c r="G16" s="39"/>
      <c r="H16" s="39"/>
      <c r="I16" s="39"/>
      <c r="J16" s="39"/>
      <c r="K16" s="39"/>
      <c r="L16" s="39"/>
      <c r="M16" s="41"/>
      <c r="N16" s="41"/>
      <c r="O16" s="41"/>
      <c r="P16" s="41"/>
      <c r="Q16" s="41"/>
      <c r="R16" s="41"/>
      <c r="S16" s="41"/>
    </row>
    <row r="17" spans="1:19" s="15" customFormat="1" ht="31.5">
      <c r="A17" s="16">
        <v>500080</v>
      </c>
      <c r="B17" s="16" t="e">
        <f t="shared" si="0"/>
        <v>#N/A</v>
      </c>
      <c r="C17" s="16">
        <v>200020</v>
      </c>
      <c r="D17" s="33" t="s">
        <v>40</v>
      </c>
      <c r="E17" s="29" t="s">
        <v>37</v>
      </c>
      <c r="F17" s="39"/>
      <c r="G17" s="39"/>
      <c r="H17" s="39"/>
      <c r="I17" s="39"/>
      <c r="J17" s="39"/>
      <c r="K17" s="39"/>
      <c r="L17" s="39"/>
      <c r="M17" s="41"/>
      <c r="N17" s="41"/>
      <c r="O17" s="41"/>
      <c r="P17" s="41"/>
      <c r="Q17" s="41"/>
      <c r="R17" s="41"/>
      <c r="S17" s="41"/>
    </row>
    <row r="18" spans="1:19" s="15" customFormat="1" ht="47.25">
      <c r="A18" s="16">
        <v>500090</v>
      </c>
      <c r="B18" s="16" t="e">
        <f t="shared" si="0"/>
        <v>#N/A</v>
      </c>
      <c r="C18" s="16">
        <v>200030</v>
      </c>
      <c r="D18" s="33" t="s">
        <v>41</v>
      </c>
      <c r="E18" s="29" t="s">
        <v>37</v>
      </c>
      <c r="F18" s="39">
        <v>0.29499999999999998</v>
      </c>
      <c r="G18" s="39">
        <v>1.21</v>
      </c>
      <c r="H18" s="39">
        <v>1.2589999999999999</v>
      </c>
      <c r="I18" s="39">
        <v>1.2589999999999999</v>
      </c>
      <c r="J18" s="39">
        <v>1.36</v>
      </c>
      <c r="K18" s="39">
        <v>1.41</v>
      </c>
      <c r="L18" s="39">
        <v>1.45</v>
      </c>
      <c r="M18" s="41"/>
      <c r="N18" s="41"/>
      <c r="O18" s="41"/>
      <c r="P18" s="41"/>
      <c r="Q18" s="41"/>
      <c r="R18" s="41"/>
      <c r="S18" s="41"/>
    </row>
    <row r="19" spans="1:19" s="15" customFormat="1" ht="15.75">
      <c r="A19" s="16">
        <v>500100</v>
      </c>
      <c r="B19" s="6"/>
      <c r="C19" s="6"/>
      <c r="D19" s="48" t="s">
        <v>42</v>
      </c>
      <c r="E19" s="48"/>
      <c r="F19" s="48"/>
      <c r="G19" s="48"/>
      <c r="H19" s="48"/>
      <c r="I19" s="48"/>
      <c r="J19" s="48"/>
      <c r="K19" s="48"/>
      <c r="L19" s="48"/>
      <c r="M19" s="41"/>
      <c r="N19" s="41"/>
      <c r="O19" s="41"/>
      <c r="P19" s="41"/>
      <c r="Q19" s="41"/>
      <c r="R19" s="41"/>
      <c r="S19" s="41"/>
    </row>
    <row r="20" spans="1:19" s="15" customFormat="1" ht="15">
      <c r="A20" s="16">
        <v>500110</v>
      </c>
      <c r="B20" s="6"/>
      <c r="C20" s="6"/>
      <c r="D20" s="38"/>
      <c r="E20" s="38"/>
      <c r="F20" s="38"/>
      <c r="G20" s="38"/>
      <c r="H20" s="38"/>
      <c r="I20" s="38"/>
      <c r="J20" s="38"/>
      <c r="K20" s="38"/>
      <c r="L20" s="38"/>
      <c r="M20" s="41"/>
      <c r="N20" s="41"/>
      <c r="O20" s="41"/>
      <c r="P20" s="41"/>
      <c r="Q20" s="41"/>
      <c r="R20" s="41"/>
      <c r="S20" s="41"/>
    </row>
    <row r="21" spans="1:19" s="15" customFormat="1" ht="15">
      <c r="A21" s="16">
        <v>500120</v>
      </c>
      <c r="B21" s="6"/>
      <c r="C21" s="6"/>
      <c r="D21" s="17" t="s">
        <v>24</v>
      </c>
      <c r="E21" s="25"/>
      <c r="F21" s="25"/>
      <c r="G21" s="25"/>
      <c r="H21" s="25"/>
      <c r="I21" s="25"/>
      <c r="J21" s="25"/>
      <c r="K21" s="25"/>
      <c r="M21" s="41"/>
      <c r="N21" s="41"/>
      <c r="O21" s="41"/>
      <c r="P21" s="41"/>
      <c r="Q21" s="41"/>
      <c r="R21" s="41"/>
      <c r="S21" s="41"/>
    </row>
    <row r="22" spans="1:19" s="15" customFormat="1" ht="15">
      <c r="A22" s="16">
        <v>500130</v>
      </c>
      <c r="B22" s="6"/>
      <c r="C22" s="6"/>
      <c r="D22" s="17" t="s">
        <v>93</v>
      </c>
      <c r="E22" s="26"/>
      <c r="F22" s="26"/>
      <c r="G22" s="26"/>
      <c r="H22" s="26"/>
      <c r="I22" s="26"/>
      <c r="J22" s="26"/>
      <c r="K22" s="41"/>
      <c r="M22" s="41"/>
      <c r="N22" s="41"/>
      <c r="O22" s="41"/>
      <c r="P22" s="41"/>
      <c r="Q22" s="41"/>
      <c r="R22" s="41"/>
      <c r="S22" s="41"/>
    </row>
    <row r="23" spans="1:19" s="15" customFormat="1" ht="15">
      <c r="A23" s="16">
        <v>500140</v>
      </c>
      <c r="B23" s="6"/>
      <c r="C23" s="6"/>
      <c r="D23" s="17" t="s">
        <v>25</v>
      </c>
      <c r="E23" s="17" t="s">
        <v>94</v>
      </c>
      <c r="F23" s="26"/>
      <c r="G23" s="26"/>
      <c r="H23" s="26"/>
      <c r="I23" s="26"/>
      <c r="J23" s="26"/>
      <c r="K23" s="26"/>
      <c r="L23" s="6"/>
      <c r="M23" s="41"/>
      <c r="N23" s="41"/>
      <c r="O23" s="41"/>
      <c r="P23" s="41"/>
      <c r="Q23" s="41"/>
      <c r="R23" s="41"/>
      <c r="S23" s="41"/>
    </row>
    <row r="24" spans="1:19" s="15" customFormat="1" ht="15">
      <c r="A24" s="16">
        <v>500150</v>
      </c>
      <c r="B24" s="6"/>
      <c r="C24" s="6"/>
      <c r="D24" s="17"/>
      <c r="E24" s="17"/>
      <c r="F24" s="17"/>
      <c r="G24" s="17"/>
      <c r="H24" s="17"/>
      <c r="I24" s="17"/>
      <c r="J24" s="17"/>
      <c r="K24" s="17"/>
      <c r="L24" s="6"/>
      <c r="M24" s="41"/>
      <c r="N24" s="41"/>
      <c r="O24" s="41"/>
      <c r="P24" s="41"/>
      <c r="Q24" s="41"/>
      <c r="R24" s="41"/>
      <c r="S24" s="41"/>
    </row>
    <row r="25" spans="1:19" s="15" customFormat="1" ht="15">
      <c r="A25" s="16">
        <v>500160</v>
      </c>
      <c r="B25" s="6"/>
      <c r="C25" s="6"/>
      <c r="D25" s="17" t="s">
        <v>7</v>
      </c>
      <c r="E25" s="17"/>
      <c r="F25" s="17"/>
      <c r="G25" s="17"/>
      <c r="H25" s="17"/>
      <c r="I25" s="17"/>
      <c r="J25" s="17"/>
      <c r="K25" s="17"/>
      <c r="L25" s="6"/>
      <c r="M25" s="41"/>
      <c r="N25" s="41"/>
      <c r="O25" s="41"/>
      <c r="P25" s="41"/>
      <c r="Q25" s="41"/>
      <c r="R25" s="41"/>
      <c r="S25" s="41"/>
    </row>
    <row r="26" spans="1:19" s="15" customFormat="1" ht="15">
      <c r="A26" s="16">
        <v>500170</v>
      </c>
      <c r="B26" s="6"/>
      <c r="C26" s="6"/>
      <c r="D26" s="17" t="s">
        <v>95</v>
      </c>
      <c r="E26" s="18"/>
      <c r="F26" s="18"/>
      <c r="G26" s="18"/>
      <c r="H26" s="18"/>
      <c r="I26" s="18" t="s">
        <v>8</v>
      </c>
      <c r="J26" s="17" t="s">
        <v>9</v>
      </c>
      <c r="K26" s="17" t="s">
        <v>96</v>
      </c>
      <c r="L26" s="6"/>
      <c r="M26" s="41"/>
      <c r="N26" s="41"/>
      <c r="O26" s="41"/>
      <c r="P26" s="41"/>
      <c r="Q26" s="41"/>
      <c r="R26" s="41"/>
      <c r="S26" s="41"/>
    </row>
    <row r="27" spans="1:19" s="15" customFormat="1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</row>
    <row r="28" spans="1:19" s="15" customFormat="1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</row>
    <row r="29" spans="1:19" s="15" customForma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</row>
    <row r="30" spans="1:19" s="15" customForma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</row>
    <row r="31" spans="1:19" s="15" customForma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</row>
    <row r="32" spans="1:19" s="15" customForma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</row>
    <row r="33" spans="1:13" s="15" customForma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</row>
    <row r="34" spans="1:13" s="15" customForma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</row>
    <row r="35" spans="1:13" s="15" customForma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</row>
    <row r="36" spans="1:13" s="15" customForma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</row>
    <row r="37" spans="1:13" s="15" customFormat="1">
      <c r="A37" s="6"/>
      <c r="B37" s="6"/>
      <c r="C37" s="6"/>
      <c r="L37" s="6"/>
      <c r="M37" s="6"/>
    </row>
    <row r="38" spans="1:13" s="15" customFormat="1">
      <c r="A38" s="6"/>
      <c r="B38" s="6"/>
      <c r="C38" s="6"/>
      <c r="L38" s="6"/>
      <c r="M38" s="6"/>
    </row>
    <row r="39" spans="1:13" s="15" customFormat="1">
      <c r="A39" s="6"/>
      <c r="B39" s="6"/>
      <c r="C39" s="6"/>
      <c r="L39" s="6"/>
      <c r="M39" s="6"/>
    </row>
    <row r="40" spans="1:13" s="15" customFormat="1">
      <c r="A40" s="6"/>
      <c r="B40" s="6"/>
      <c r="C40" s="6"/>
      <c r="L40" s="6"/>
      <c r="M40" s="6"/>
    </row>
    <row r="41" spans="1:13" s="15" customFormat="1">
      <c r="A41" s="6"/>
      <c r="B41" s="6"/>
      <c r="C41" s="6"/>
      <c r="L41" s="6"/>
      <c r="M41" s="6"/>
    </row>
    <row r="42" spans="1:13" s="15" customFormat="1">
      <c r="A42" s="6"/>
      <c r="B42" s="6"/>
      <c r="C42" s="6"/>
      <c r="L42" s="6"/>
      <c r="M42" s="6"/>
    </row>
    <row r="43" spans="1:13" s="15" customFormat="1">
      <c r="A43" s="6"/>
      <c r="B43" s="6"/>
      <c r="C43" s="6"/>
      <c r="L43" s="6"/>
      <c r="M43" s="6"/>
    </row>
    <row r="44" spans="1:13" s="15" customFormat="1">
      <c r="A44" s="6"/>
      <c r="B44" s="6"/>
      <c r="C44" s="6"/>
      <c r="L44" s="6"/>
      <c r="M44" s="6"/>
    </row>
    <row r="45" spans="1:13" s="15" customForma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</row>
    <row r="46" spans="1:13" s="15" customForma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</row>
    <row r="47" spans="1:13" s="15" customForma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</row>
    <row r="48" spans="1:13" s="15" customForma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</row>
    <row r="49" spans="1:13" s="15" customForma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</row>
    <row r="50" spans="1:13" s="15" customForma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</row>
    <row r="51" spans="1:13" s="15" customForma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</row>
    <row r="52" spans="1:13" s="15" customForma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</row>
    <row r="53" spans="1:13" s="15" customForma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</row>
    <row r="54" spans="1:13" s="15" customForma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</row>
    <row r="55" spans="1:13" s="15" customForma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</row>
    <row r="56" spans="1:13" s="15" customForma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</row>
    <row r="57" spans="1:13" s="15" customForma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</row>
    <row r="58" spans="1:13" s="15" customForma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</row>
    <row r="59" spans="1:13" s="15" customForma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</row>
    <row r="60" spans="1:13" s="15" customForma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</row>
    <row r="61" spans="1:13" s="15" customForma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</row>
    <row r="62" spans="1:13" s="15" customForma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</row>
    <row r="63" spans="1:13" s="15" customForma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</row>
    <row r="64" spans="1:13" s="15" customForma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</row>
    <row r="65" spans="1:13" s="15" customForma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</row>
    <row r="66" spans="1:13" s="15" customForma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</row>
    <row r="67" spans="1:13" s="15" customForma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</row>
    <row r="68" spans="1:13" s="15" customForma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</row>
    <row r="69" spans="1:13" s="15" customForma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</row>
    <row r="70" spans="1:13" s="15" customForma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</row>
    <row r="71" spans="1:13" s="15" customForma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</row>
    <row r="72" spans="1:13" s="15" customForma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</row>
    <row r="73" spans="1:13" s="15" customForma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</row>
    <row r="74" spans="1:13" s="15" customForma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</row>
    <row r="75" spans="1:13" s="15" customForma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</row>
    <row r="76" spans="1:13" s="15" customForma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</row>
    <row r="77" spans="1:13" s="15" customForma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</row>
    <row r="78" spans="1:13" s="15" customForma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</row>
    <row r="79" spans="1:13" s="15" customForma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</row>
    <row r="80" spans="1:13" s="15" customForma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</row>
    <row r="81" spans="1:13" s="15" customForma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</row>
    <row r="82" spans="1:13" s="15" customForma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</row>
    <row r="83" spans="1:13" s="15" customForma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</row>
    <row r="84" spans="1:13" s="15" customForma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</row>
    <row r="85" spans="1:13" s="15" customForma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</row>
    <row r="86" spans="1:13" s="15" customForma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</row>
    <row r="87" spans="1:13" s="15" customForma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</row>
    <row r="88" spans="1:13" s="15" customForma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</row>
    <row r="89" spans="1:13" s="15" customForma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</row>
    <row r="90" spans="1:13" s="15" customForma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</row>
    <row r="91" spans="1:13" s="15" customForma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</row>
    <row r="92" spans="1:13" s="15" customForma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</row>
    <row r="93" spans="1:13" s="15" customForma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</row>
    <row r="94" spans="1:13" s="15" customForma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</row>
    <row r="95" spans="1:13" s="15" customForma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</row>
    <row r="96" spans="1:13" s="15" customForma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</row>
    <row r="97" spans="1:13" s="15" customForma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</row>
    <row r="98" spans="1:13" s="15" customForma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</row>
    <row r="99" spans="1:13" s="15" customForma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</row>
    <row r="100" spans="1:13" s="15" customForma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</row>
    <row r="101" spans="1:13" s="15" customForma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</row>
    <row r="102" spans="1:13" s="15" customForma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</row>
    <row r="103" spans="1:13" s="15" customForma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</row>
    <row r="104" spans="1:13" s="15" customForma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</row>
    <row r="105" spans="1:13" s="15" customForma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</row>
    <row r="106" spans="1:13" s="15" customForma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</row>
    <row r="107" spans="1:13" s="15" customForma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</row>
    <row r="108" spans="1:13" s="15" customForma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</row>
    <row r="109" spans="1:13" s="15" customForma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</row>
    <row r="110" spans="1:13" s="15" customForma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</row>
    <row r="111" spans="1:13" s="15" customForma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</row>
    <row r="112" spans="1:13" s="15" customForma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</row>
    <row r="113" spans="1:13" s="15" customForma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</row>
    <row r="114" spans="1:13" s="15" customForma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</row>
    <row r="115" spans="1:13" s="15" customForma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</row>
    <row r="116" spans="1:13" s="15" customForma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</row>
    <row r="117" spans="1:13" s="15" customForma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</row>
    <row r="118" spans="1:13" s="15" customForma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</row>
    <row r="119" spans="1:13" s="15" customForma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</row>
    <row r="120" spans="1:13" s="15" customForma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</row>
    <row r="121" spans="1:13" s="15" customForma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</row>
    <row r="122" spans="1:13" s="15" customForma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</row>
    <row r="123" spans="1:13" s="15" customForma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</row>
    <row r="124" spans="1:13" s="15" customForma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</row>
    <row r="125" spans="1:13" s="15" customForma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</row>
    <row r="126" spans="1:13" s="15" customForma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</row>
    <row r="127" spans="1:13" s="15" customForma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</row>
    <row r="128" spans="1:13" s="15" customForma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</row>
    <row r="129" spans="1:13" s="15" customForma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</row>
    <row r="130" spans="1:13" s="15" customForma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</row>
    <row r="131" spans="1:13" s="15" customForma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</row>
    <row r="132" spans="1:13" s="15" customForma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</row>
    <row r="133" spans="1:13" s="15" customForma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</row>
    <row r="134" spans="1:13" s="15" customForma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</row>
    <row r="135" spans="1:13" s="15" customForma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</row>
    <row r="136" spans="1:13" s="15" customForma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</row>
    <row r="137" spans="1:13" s="15" customForma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</row>
    <row r="138" spans="1:13" s="15" customForma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</row>
    <row r="139" spans="1:13" s="15" customForma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</row>
    <row r="140" spans="1:13" s="15" customForma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</row>
    <row r="141" spans="1:13" s="15" customForma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</row>
    <row r="142" spans="1:13" s="15" customForma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</row>
    <row r="143" spans="1:13" s="15" customForma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</row>
    <row r="144" spans="1:13" s="15" customForma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</row>
    <row r="145" spans="1:13" s="15" customForma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</row>
    <row r="146" spans="1:13" s="15" customForma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</row>
    <row r="147" spans="1:13" s="15" customForma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</row>
    <row r="148" spans="1:13" s="15" customForma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</row>
    <row r="149" spans="1:13" s="15" customForma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</row>
    <row r="150" spans="1:13" s="15" customForma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</row>
    <row r="151" spans="1:13" s="15" customForma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</row>
    <row r="152" spans="1:13" s="15" customForma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</row>
    <row r="153" spans="1:13" s="15" customForma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</row>
    <row r="154" spans="1:13" s="15" customForma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</row>
    <row r="155" spans="1:13" s="15" customForma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</row>
    <row r="156" spans="1:13" s="15" customForma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</row>
    <row r="157" spans="1:13" s="15" customForma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</row>
    <row r="158" spans="1:13" s="15" customForma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</row>
    <row r="159" spans="1:13" s="15" customForma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</row>
    <row r="160" spans="1:13" s="15" customForma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</row>
    <row r="161" spans="1:13" s="15" customForma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</row>
    <row r="162" spans="1:13" s="15" customForma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</row>
    <row r="163" spans="1:13" s="15" customForma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</row>
    <row r="164" spans="1:13" s="15" customForma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</row>
    <row r="165" spans="1:13" s="15" customForma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</row>
    <row r="166" spans="1:13" s="15" customForma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</row>
    <row r="167" spans="1:13" s="15" customForma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</row>
    <row r="168" spans="1:13" s="15" customForma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</row>
    <row r="169" spans="1:13" s="15" customForma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</row>
    <row r="170" spans="1:13" s="15" customForma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</row>
    <row r="171" spans="1:13" s="15" customForma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</row>
    <row r="172" spans="1:13" s="15" customForma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</row>
    <row r="173" spans="1:13" s="15" customForma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</row>
    <row r="174" spans="1:13" s="15" customForma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</row>
    <row r="175" spans="1:13" s="15" customForma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</row>
    <row r="176" spans="1:13" s="15" customForma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</row>
    <row r="177" spans="1:13" s="15" customForma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</row>
    <row r="178" spans="1:13" s="15" customForma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</row>
    <row r="179" spans="1:13" s="15" customForma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</row>
    <row r="180" spans="1:13" s="15" customForma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</row>
  </sheetData>
  <mergeCells count="17">
    <mergeCell ref="N15:S15"/>
    <mergeCell ref="D19:L19"/>
    <mergeCell ref="O7:S7"/>
    <mergeCell ref="A8:A9"/>
    <mergeCell ref="B8:B9"/>
    <mergeCell ref="C8:C9"/>
    <mergeCell ref="D8:D9"/>
    <mergeCell ref="E8:E9"/>
    <mergeCell ref="O8:S8"/>
    <mergeCell ref="F9:H9"/>
    <mergeCell ref="J9:L9"/>
    <mergeCell ref="O6:S6"/>
    <mergeCell ref="D1:L1"/>
    <mergeCell ref="D2:L2"/>
    <mergeCell ref="D3:L3"/>
    <mergeCell ref="O4:S4"/>
    <mergeCell ref="O5:S5"/>
  </mergeCells>
  <pageMargins left="0.70866141732283472" right="0.70866141732283472" top="0.74803149606299213" bottom="0.74803149606299213" header="0.31496062992125984" footer="0.31496062992125984"/>
  <pageSetup paperSize="9" scale="66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МО</vt:lpstr>
      <vt:lpstr>2024 </vt:lpstr>
      <vt:lpstr>2025</vt:lpstr>
    </vt:vector>
  </TitlesOfParts>
  <Company>Ростовская область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719</dc:creator>
  <cp:lastModifiedBy>admin</cp:lastModifiedBy>
  <cp:lastPrinted>2025-06-20T06:12:54Z</cp:lastPrinted>
  <dcterms:created xsi:type="dcterms:W3CDTF">2010-04-20T07:34:11Z</dcterms:created>
  <dcterms:modified xsi:type="dcterms:W3CDTF">2025-08-11T06:31:59Z</dcterms:modified>
</cp:coreProperties>
</file>